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265" yWindow="30" windowWidth="11910" windowHeight="9195" firstSheet="31" activeTab="34"/>
  </bookViews>
  <sheets>
    <sheet name="Hinweise zur Kalkulation" sheetId="33" r:id="rId1"/>
    <sheet name="Preisblatt" sheetId="34" r:id="rId2"/>
    <sheet name="SVS GlasR" sheetId="7" r:id="rId3"/>
    <sheet name="SVS  OL" sheetId="37" r:id="rId4"/>
    <sheet name="Leistungswerte GlasR" sheetId="8" r:id="rId5"/>
    <sheet name="Mittelschule Burgau" sheetId="2" r:id="rId6"/>
    <sheet name="Turnhalle MS Burgau" sheetId="3" r:id="rId7"/>
    <sheet name="Grundschule Burgau" sheetId="1" r:id="rId8"/>
    <sheet name="Turnhalle GS Burgau" sheetId="6" r:id="rId9"/>
    <sheet name="Kinderbetreuung Burgau" sheetId="35" r:id="rId10"/>
    <sheet name="Grundschule Unterknöringen" sheetId="4" r:id="rId11"/>
    <sheet name="Turnhalle GS Unterknöringen" sheetId="5" r:id="rId12"/>
    <sheet name="Kindergarten Burgau" sheetId="10" r:id="rId13"/>
    <sheet name="Kinderkrippe Burgau" sheetId="11" r:id="rId14"/>
    <sheet name="Kindergarten Unterknöringen" sheetId="12" r:id="rId15"/>
    <sheet name="Kinderkrippe Unterknöringen" sheetId="13" r:id="rId16"/>
    <sheet name="Jugendtreff" sheetId="14" r:id="rId17"/>
    <sheet name="Rathaus" sheetId="17" r:id="rId18"/>
    <sheet name="Feuerwehr" sheetId="15" r:id="rId19"/>
    <sheet name="Schloss  Museum" sheetId="26" r:id="rId20"/>
    <sheet name="Kläranlage" sheetId="19" r:id="rId21"/>
    <sheet name="Bauhof" sheetId="20" r:id="rId22"/>
    <sheet name="Kulturamt" sheetId="36" r:id="rId23"/>
    <sheet name="Freibad" sheetId="27" r:id="rId24"/>
    <sheet name="Eissporthalle" sheetId="28" r:id="rId25"/>
    <sheet name="Kapuziner Halle" sheetId="18" r:id="rId26"/>
    <sheet name="Stadtarchiv" sheetId="25" r:id="rId27"/>
    <sheet name="Leichenhaus Burgau" sheetId="21" r:id="rId28"/>
    <sheet name="Aussegnungshalle Unterkn." sheetId="23" r:id="rId29"/>
    <sheet name="Aussegnungshalle Limbach" sheetId="22" r:id="rId30"/>
    <sheet name="Bushaltestelle Stitzweg" sheetId="29" r:id="rId31"/>
    <sheet name="Bushaltestelle GS Unterknör." sheetId="30" r:id="rId32"/>
    <sheet name="Bushaltestelle Limbach" sheetId="24" r:id="rId33"/>
    <sheet name="Bushaltestelle Großanhausen" sheetId="32" r:id="rId34"/>
    <sheet name="Bushaltestelle Kleinanhausen" sheetId="31" r:id="rId35"/>
  </sheets>
  <definedNames>
    <definedName name="_xlnm._FilterDatabase" localSheetId="29" hidden="1">'Aussegnungshalle Limbach'!$A$3:$O$3</definedName>
    <definedName name="_xlnm._FilterDatabase" localSheetId="28" hidden="1">'Aussegnungshalle Unterkn.'!$A$3:$O$3</definedName>
    <definedName name="_xlnm._FilterDatabase" localSheetId="21" hidden="1">Bauhof!$A$3:$O$3</definedName>
    <definedName name="_xlnm._FilterDatabase" localSheetId="33" hidden="1">'Bushaltestelle Großanhausen'!$A$3:$O$3</definedName>
    <definedName name="_xlnm._FilterDatabase" localSheetId="31" hidden="1">'Bushaltestelle GS Unterknör.'!$A$3:$O$3</definedName>
    <definedName name="_xlnm._FilterDatabase" localSheetId="34" hidden="1">'Bushaltestelle Kleinanhausen'!$A$3:$O$3</definedName>
    <definedName name="_xlnm._FilterDatabase" localSheetId="32" hidden="1">'Bushaltestelle Limbach'!$A$3:$O$3</definedName>
    <definedName name="_xlnm._FilterDatabase" localSheetId="30" hidden="1">'Bushaltestelle Stitzweg'!$A$3:$O$3</definedName>
    <definedName name="_xlnm._FilterDatabase" localSheetId="18" hidden="1">Feuerwehr!$A$3:$O$3</definedName>
    <definedName name="_xlnm._FilterDatabase" localSheetId="23" hidden="1">Freibad!$A$3:$O$3</definedName>
    <definedName name="_xlnm._FilterDatabase" localSheetId="7" hidden="1">'Grundschule Burgau'!$A$3:$O$120</definedName>
    <definedName name="_xlnm._FilterDatabase" localSheetId="10" hidden="1">'Grundschule Unterknöringen'!$A$3:$O$3</definedName>
    <definedName name="_xlnm._FilterDatabase" localSheetId="16" hidden="1">Jugendtreff!$A$3:$O$3</definedName>
    <definedName name="_xlnm._FilterDatabase" localSheetId="25" hidden="1">'Kapuziner Halle'!$A$3:$O$3</definedName>
    <definedName name="_xlnm._FilterDatabase" localSheetId="9" hidden="1">'Kinderbetreuung Burgau'!$A$3:$O$3</definedName>
    <definedName name="_xlnm._FilterDatabase" localSheetId="12" hidden="1">'Kindergarten Burgau'!$A$3:$O$76</definedName>
    <definedName name="_xlnm._FilterDatabase" localSheetId="14" hidden="1">'Kindergarten Unterknöringen'!$A$3:$O$3</definedName>
    <definedName name="_xlnm._FilterDatabase" localSheetId="13" hidden="1">'Kinderkrippe Burgau'!$A$3:$O$3</definedName>
    <definedName name="_xlnm._FilterDatabase" localSheetId="15" hidden="1">'Kinderkrippe Unterknöringen'!$A$3:$O$3</definedName>
    <definedName name="_xlnm._FilterDatabase" localSheetId="20" hidden="1">Kläranlage!$A$3:$O$3</definedName>
    <definedName name="_xlnm._FilterDatabase" localSheetId="22" hidden="1">Kulturamt!$A$3:$O$3</definedName>
    <definedName name="_xlnm._FilterDatabase" localSheetId="27" hidden="1">'Leichenhaus Burgau'!$A$3:$O$3</definedName>
    <definedName name="_xlnm._FilterDatabase" localSheetId="5" hidden="1">'Mittelschule Burgau'!$A$3:$O$118</definedName>
    <definedName name="_xlnm._FilterDatabase" localSheetId="17" hidden="1">Rathaus!$A$3:$O$3</definedName>
    <definedName name="_xlnm._FilterDatabase" localSheetId="19" hidden="1">'Schloss  Museum'!$A$3:$O$3</definedName>
    <definedName name="_xlnm._FilterDatabase" localSheetId="8" hidden="1">'Turnhalle GS Burgau'!$A$3:$O$3</definedName>
    <definedName name="_xlnm._FilterDatabase" localSheetId="11" hidden="1">'Turnhalle GS Unterknöringen'!$A$3:$O$3</definedName>
    <definedName name="_xlnm._FilterDatabase" localSheetId="6" hidden="1">'Turnhalle MS Burgau'!$A$3:$O$3</definedName>
  </definedNames>
  <calcPr calcId="145621"/>
</workbook>
</file>

<file path=xl/calcChain.xml><?xml version="1.0" encoding="utf-8"?>
<calcChain xmlns="http://schemas.openxmlformats.org/spreadsheetml/2006/main">
  <c r="K5" i="31" l="1"/>
  <c r="L6" i="31"/>
  <c r="K5" i="32"/>
  <c r="L6" i="32"/>
  <c r="K7" i="24"/>
  <c r="L6" i="24"/>
  <c r="K4" i="30"/>
  <c r="L5" i="30"/>
  <c r="K5" i="29"/>
  <c r="L6" i="29"/>
  <c r="K6" i="22"/>
  <c r="L4" i="22"/>
  <c r="K5" i="23"/>
  <c r="L5" i="23"/>
  <c r="K4" i="21"/>
  <c r="L6" i="21"/>
  <c r="K7" i="25"/>
  <c r="L8" i="25"/>
  <c r="K17" i="18"/>
  <c r="L15" i="18"/>
  <c r="K4" i="28"/>
  <c r="L5" i="28"/>
  <c r="K17" i="27"/>
  <c r="L19" i="27"/>
  <c r="K13" i="36"/>
  <c r="L14" i="36"/>
  <c r="K25" i="20"/>
  <c r="L25" i="20"/>
  <c r="L20" i="19"/>
  <c r="K14" i="19"/>
  <c r="L37" i="26"/>
  <c r="K35" i="26"/>
  <c r="L52" i="15"/>
  <c r="K46" i="15"/>
  <c r="L62" i="17"/>
  <c r="K70" i="17"/>
  <c r="L7" i="14"/>
  <c r="K5" i="14"/>
  <c r="L16" i="13"/>
  <c r="K6" i="13"/>
  <c r="L39" i="12"/>
  <c r="K33" i="12"/>
  <c r="K28" i="11"/>
  <c r="L67" i="10"/>
  <c r="K59" i="10"/>
  <c r="L10" i="5"/>
  <c r="K12" i="5"/>
  <c r="L11" i="4"/>
  <c r="K5" i="4"/>
  <c r="L7" i="35"/>
  <c r="L6" i="35"/>
  <c r="L5" i="35"/>
  <c r="K5" i="35"/>
  <c r="L17" i="6"/>
  <c r="K17" i="6"/>
  <c r="L116" i="1"/>
  <c r="K117" i="1"/>
  <c r="L17" i="3"/>
  <c r="K17" i="3"/>
  <c r="L108" i="2"/>
  <c r="K111" i="2"/>
  <c r="L17" i="1"/>
  <c r="K29" i="1"/>
  <c r="K9" i="3"/>
  <c r="D20" i="34" l="1"/>
  <c r="K5" i="30"/>
  <c r="M5" i="30"/>
  <c r="N5" i="30" s="1"/>
  <c r="O5" i="30"/>
  <c r="M4" i="30"/>
  <c r="N4" i="30" s="1"/>
  <c r="L4" i="30"/>
  <c r="L5" i="29"/>
  <c r="M5" i="29"/>
  <c r="N5" i="29" s="1"/>
  <c r="O5" i="29"/>
  <c r="K6" i="29"/>
  <c r="M6" i="29"/>
  <c r="N6" i="29"/>
  <c r="O6" i="29"/>
  <c r="K7" i="29"/>
  <c r="L7" i="29"/>
  <c r="M7" i="29"/>
  <c r="N7" i="29" s="1"/>
  <c r="O7" i="29"/>
  <c r="M4" i="29"/>
  <c r="O4" i="29" s="1"/>
  <c r="L4" i="29"/>
  <c r="K4" i="29"/>
  <c r="O4" i="30" l="1"/>
  <c r="N4" i="29"/>
  <c r="J8" i="22"/>
  <c r="I7" i="23"/>
  <c r="J12" i="21"/>
  <c r="J15" i="25"/>
  <c r="J29" i="18"/>
  <c r="J7" i="28"/>
  <c r="J26" i="27"/>
  <c r="J22" i="36"/>
  <c r="J33" i="20"/>
  <c r="J23" i="19"/>
  <c r="J40" i="26"/>
  <c r="J57" i="15"/>
  <c r="J78" i="17"/>
  <c r="J12" i="14"/>
  <c r="J23" i="13"/>
  <c r="J50" i="12"/>
  <c r="J44" i="11"/>
  <c r="J77" i="10"/>
  <c r="J32" i="5"/>
  <c r="J25" i="4"/>
  <c r="J16" i="35"/>
  <c r="J72" i="6"/>
  <c r="J121" i="1"/>
  <c r="J29" i="3"/>
  <c r="J47" i="1" l="1"/>
  <c r="D21" i="37" l="1"/>
  <c r="C24" i="21" l="1"/>
  <c r="L22" i="21" s="1"/>
  <c r="M22" i="21" s="1"/>
  <c r="C55" i="37" l="1"/>
  <c r="D46" i="37"/>
  <c r="C46" i="37"/>
  <c r="D34" i="37"/>
  <c r="D35" i="37" s="1"/>
  <c r="C21" i="37"/>
  <c r="C34" i="37" s="1"/>
  <c r="C35" i="37" s="1"/>
  <c r="C47" i="37" l="1"/>
  <c r="D47" i="37"/>
  <c r="D48" i="37" l="1"/>
  <c r="D49" i="37" s="1"/>
  <c r="C48" i="37"/>
  <c r="C49" i="37" s="1"/>
  <c r="C50" i="37" s="1"/>
  <c r="C60" i="37" l="1"/>
  <c r="C51" i="37"/>
  <c r="D50" i="37"/>
  <c r="D51" i="37"/>
  <c r="C56" i="37" l="1"/>
  <c r="C59" i="37"/>
  <c r="D11" i="31" l="1"/>
  <c r="D38" i="34" s="1"/>
  <c r="D13" i="24"/>
  <c r="D36" i="34" s="1"/>
  <c r="D12" i="29"/>
  <c r="D34" i="34" s="1"/>
  <c r="D11" i="23"/>
  <c r="D32" i="34" s="1"/>
  <c r="D19" i="25"/>
  <c r="D30" i="34" s="1"/>
  <c r="D11" i="28"/>
  <c r="D28" i="34" s="1"/>
  <c r="D26" i="36"/>
  <c r="D26" i="34" s="1"/>
  <c r="D27" i="19"/>
  <c r="D24" i="34" s="1"/>
  <c r="D61" i="15"/>
  <c r="D22" i="34" s="1"/>
  <c r="D16" i="14"/>
  <c r="D54" i="12"/>
  <c r="D18" i="34" s="1"/>
  <c r="D81" i="10"/>
  <c r="D16" i="34" s="1"/>
  <c r="D29" i="4"/>
  <c r="D14" i="34" s="1"/>
  <c r="D76" i="6"/>
  <c r="D12" i="34" s="1"/>
  <c r="D33" i="3"/>
  <c r="D10" i="34" s="1"/>
  <c r="D11" i="32"/>
  <c r="D37" i="34" s="1"/>
  <c r="D10" i="30"/>
  <c r="D35" i="34" s="1"/>
  <c r="D12" i="22"/>
  <c r="D33" i="34" s="1"/>
  <c r="D16" i="21"/>
  <c r="D31" i="34" s="1"/>
  <c r="D33" i="18"/>
  <c r="D29" i="34" s="1"/>
  <c r="D30" i="27"/>
  <c r="D27" i="34" s="1"/>
  <c r="D37" i="20"/>
  <c r="D25" i="34" s="1"/>
  <c r="D49" i="26"/>
  <c r="D23" i="34" s="1"/>
  <c r="D82" i="17"/>
  <c r="D21" i="34" s="1"/>
  <c r="D27" i="13"/>
  <c r="D19" i="34" s="1"/>
  <c r="D48" i="11"/>
  <c r="D17" i="34" s="1"/>
  <c r="D36" i="5"/>
  <c r="D15" i="34" s="1"/>
  <c r="D20" i="35"/>
  <c r="D13" i="34" s="1"/>
  <c r="D125" i="1"/>
  <c r="D11" i="34" s="1"/>
  <c r="D122" i="2"/>
  <c r="D9" i="34" s="1"/>
  <c r="K53" i="11"/>
  <c r="L53" i="11" s="1"/>
  <c r="D39" i="34" l="1"/>
  <c r="J5" i="36"/>
  <c r="K5" i="36" s="1"/>
  <c r="L5" i="36"/>
  <c r="J6" i="36"/>
  <c r="K6" i="36" s="1"/>
  <c r="L6" i="36"/>
  <c r="J7" i="36"/>
  <c r="K7" i="36" s="1"/>
  <c r="L7" i="36"/>
  <c r="J8" i="36"/>
  <c r="K8" i="36" s="1"/>
  <c r="L8" i="36"/>
  <c r="J9" i="36"/>
  <c r="K9" i="36" s="1"/>
  <c r="L9" i="36"/>
  <c r="J10" i="36"/>
  <c r="K10" i="36" s="1"/>
  <c r="L10" i="36"/>
  <c r="J11" i="36"/>
  <c r="K11" i="36" s="1"/>
  <c r="L11" i="36"/>
  <c r="J12" i="36"/>
  <c r="K12" i="36" s="1"/>
  <c r="L12" i="36"/>
  <c r="J13" i="36"/>
  <c r="L13" i="36"/>
  <c r="J14" i="36"/>
  <c r="K14" i="36" s="1"/>
  <c r="J15" i="36"/>
  <c r="K15" i="36" s="1"/>
  <c r="L15" i="36"/>
  <c r="J16" i="36"/>
  <c r="L16" i="36" s="1"/>
  <c r="J17" i="36"/>
  <c r="K17" i="36" s="1"/>
  <c r="L17" i="36"/>
  <c r="J18" i="36"/>
  <c r="K18" i="36" s="1"/>
  <c r="J19" i="36"/>
  <c r="L19" i="36" s="1"/>
  <c r="J20" i="36"/>
  <c r="L20" i="36" s="1"/>
  <c r="J21" i="36"/>
  <c r="K21" i="36" s="1"/>
  <c r="J4" i="36"/>
  <c r="M4" i="36" s="1"/>
  <c r="M4" i="26"/>
  <c r="O4" i="26" s="1"/>
  <c r="K4" i="26"/>
  <c r="J4" i="26"/>
  <c r="L4" i="26" s="1"/>
  <c r="J5" i="15"/>
  <c r="K5" i="15" s="1"/>
  <c r="L5" i="15"/>
  <c r="J6" i="15"/>
  <c r="L6" i="15" s="1"/>
  <c r="J7" i="15"/>
  <c r="L7" i="15"/>
  <c r="J8" i="15"/>
  <c r="L8" i="15" s="1"/>
  <c r="J9" i="15"/>
  <c r="L9" i="15"/>
  <c r="J10" i="15"/>
  <c r="L10" i="15" s="1"/>
  <c r="J11" i="15"/>
  <c r="L11" i="15"/>
  <c r="J12" i="15"/>
  <c r="L12" i="15" s="1"/>
  <c r="J13" i="15"/>
  <c r="L13" i="15"/>
  <c r="J14" i="15"/>
  <c r="L14" i="15" s="1"/>
  <c r="J15" i="15"/>
  <c r="L15" i="15"/>
  <c r="J16" i="15"/>
  <c r="L16" i="15" s="1"/>
  <c r="J17" i="15"/>
  <c r="L17" i="15"/>
  <c r="J18" i="15"/>
  <c r="L18" i="15" s="1"/>
  <c r="J19" i="15"/>
  <c r="L19" i="15"/>
  <c r="J20" i="15"/>
  <c r="L20" i="15" s="1"/>
  <c r="J21" i="15"/>
  <c r="L21" i="15"/>
  <c r="J22" i="15"/>
  <c r="L22" i="15" s="1"/>
  <c r="J23" i="15"/>
  <c r="L23" i="15"/>
  <c r="J24" i="15"/>
  <c r="L24" i="15" s="1"/>
  <c r="J25" i="15"/>
  <c r="L25" i="15"/>
  <c r="J26" i="15"/>
  <c r="L26" i="15" s="1"/>
  <c r="J27" i="15"/>
  <c r="L27" i="15"/>
  <c r="J28" i="15"/>
  <c r="L28" i="15" s="1"/>
  <c r="J29" i="15"/>
  <c r="L29" i="15"/>
  <c r="J30" i="15"/>
  <c r="L30" i="15" s="1"/>
  <c r="J31" i="15"/>
  <c r="L31" i="15"/>
  <c r="J32" i="15"/>
  <c r="L32" i="15" s="1"/>
  <c r="J33" i="15"/>
  <c r="K33" i="15" s="1"/>
  <c r="L33" i="15"/>
  <c r="M33" i="15"/>
  <c r="N33" i="15"/>
  <c r="O33" i="15"/>
  <c r="J34" i="15"/>
  <c r="K34" i="15" s="1"/>
  <c r="L34" i="15"/>
  <c r="J35" i="15"/>
  <c r="K35" i="15" s="1"/>
  <c r="L35" i="15"/>
  <c r="J36" i="15"/>
  <c r="K36" i="15" s="1"/>
  <c r="L36" i="15"/>
  <c r="J37" i="15"/>
  <c r="K37" i="15" s="1"/>
  <c r="L37" i="15"/>
  <c r="J38" i="15"/>
  <c r="K38" i="15" s="1"/>
  <c r="L38" i="15"/>
  <c r="J39" i="15"/>
  <c r="L39" i="15" s="1"/>
  <c r="J40" i="15"/>
  <c r="K40" i="15" s="1"/>
  <c r="J41" i="15"/>
  <c r="L41" i="15" s="1"/>
  <c r="J42" i="15"/>
  <c r="L42" i="15" s="1"/>
  <c r="J43" i="15"/>
  <c r="L43" i="15" s="1"/>
  <c r="J44" i="15"/>
  <c r="L44" i="15" s="1"/>
  <c r="J45" i="15"/>
  <c r="K45" i="15" s="1"/>
  <c r="J46" i="15"/>
  <c r="L46" i="15" s="1"/>
  <c r="J47" i="15"/>
  <c r="K47" i="15" s="1"/>
  <c r="J48" i="15"/>
  <c r="L48" i="15" s="1"/>
  <c r="J49" i="15"/>
  <c r="L49" i="15" s="1"/>
  <c r="J50" i="15"/>
  <c r="K50" i="15" s="1"/>
  <c r="J51" i="15"/>
  <c r="L51" i="15" s="1"/>
  <c r="J52" i="15"/>
  <c r="J53" i="15"/>
  <c r="K53" i="15" s="1"/>
  <c r="J54" i="15"/>
  <c r="L54" i="15" s="1"/>
  <c r="J55" i="15"/>
  <c r="L55" i="15" s="1"/>
  <c r="J56" i="15"/>
  <c r="L56" i="15" s="1"/>
  <c r="L21" i="36" l="1"/>
  <c r="L18" i="36"/>
  <c r="M21" i="36"/>
  <c r="M20" i="36"/>
  <c r="K20" i="36"/>
  <c r="M19" i="36"/>
  <c r="K19" i="36"/>
  <c r="M18" i="36"/>
  <c r="M17" i="36"/>
  <c r="M16" i="36"/>
  <c r="K16" i="36"/>
  <c r="M15" i="36"/>
  <c r="M14" i="36"/>
  <c r="M13" i="36"/>
  <c r="M12" i="36"/>
  <c r="M11" i="36"/>
  <c r="M10" i="36"/>
  <c r="M9" i="36"/>
  <c r="M8" i="36"/>
  <c r="M7" i="36"/>
  <c r="M6" i="36"/>
  <c r="M5" i="36"/>
  <c r="O4" i="36"/>
  <c r="N4" i="36"/>
  <c r="L4" i="36"/>
  <c r="K4" i="36"/>
  <c r="N4" i="26"/>
  <c r="L53" i="15"/>
  <c r="L50" i="15"/>
  <c r="L47" i="15"/>
  <c r="L45" i="15"/>
  <c r="L40" i="15"/>
  <c r="M56" i="15"/>
  <c r="K56" i="15"/>
  <c r="M55" i="15"/>
  <c r="K55" i="15"/>
  <c r="M54" i="15"/>
  <c r="K54" i="15"/>
  <c r="M53" i="15"/>
  <c r="M52" i="15"/>
  <c r="K52" i="15"/>
  <c r="M51" i="15"/>
  <c r="K51" i="15"/>
  <c r="M50" i="15"/>
  <c r="M49" i="15"/>
  <c r="K49" i="15"/>
  <c r="M48" i="15"/>
  <c r="K48" i="15"/>
  <c r="M47" i="15"/>
  <c r="M46" i="15"/>
  <c r="M45" i="15"/>
  <c r="M44" i="15"/>
  <c r="K44" i="15"/>
  <c r="M43" i="15"/>
  <c r="K43" i="15"/>
  <c r="M42" i="15"/>
  <c r="K42" i="15"/>
  <c r="M41" i="15"/>
  <c r="K41" i="15"/>
  <c r="M40" i="15"/>
  <c r="M39" i="15"/>
  <c r="K39" i="15"/>
  <c r="M38" i="15"/>
  <c r="M37" i="15"/>
  <c r="M36" i="15"/>
  <c r="M35" i="15"/>
  <c r="M34" i="15"/>
  <c r="K31" i="15"/>
  <c r="M31" i="15"/>
  <c r="K29" i="15"/>
  <c r="M29" i="15"/>
  <c r="K27" i="15"/>
  <c r="M27" i="15"/>
  <c r="K25" i="15"/>
  <c r="M25" i="15"/>
  <c r="K23" i="15"/>
  <c r="M23" i="15"/>
  <c r="K21" i="15"/>
  <c r="M21" i="15"/>
  <c r="K19" i="15"/>
  <c r="M19" i="15"/>
  <c r="K17" i="15"/>
  <c r="M17" i="15"/>
  <c r="K15" i="15"/>
  <c r="M15" i="15"/>
  <c r="K13" i="15"/>
  <c r="M13" i="15"/>
  <c r="K11" i="15"/>
  <c r="M11" i="15"/>
  <c r="K9" i="15"/>
  <c r="M9" i="15"/>
  <c r="K7" i="15"/>
  <c r="M7" i="15"/>
  <c r="K32" i="15"/>
  <c r="M32" i="15"/>
  <c r="K30" i="15"/>
  <c r="M30" i="15"/>
  <c r="K28" i="15"/>
  <c r="M28" i="15"/>
  <c r="K26" i="15"/>
  <c r="M26" i="15"/>
  <c r="K24" i="15"/>
  <c r="M24" i="15"/>
  <c r="K22" i="15"/>
  <c r="M22" i="15"/>
  <c r="K20" i="15"/>
  <c r="M20" i="15"/>
  <c r="K18" i="15"/>
  <c r="M18" i="15"/>
  <c r="K16" i="15"/>
  <c r="M16" i="15"/>
  <c r="K14" i="15"/>
  <c r="M14" i="15"/>
  <c r="K12" i="15"/>
  <c r="M12" i="15"/>
  <c r="K10" i="15"/>
  <c r="M10" i="15"/>
  <c r="K8" i="15"/>
  <c r="M8" i="15"/>
  <c r="K6" i="15"/>
  <c r="M6" i="15"/>
  <c r="M5" i="15"/>
  <c r="J28" i="18"/>
  <c r="K28" i="18" s="1"/>
  <c r="L28" i="18"/>
  <c r="J5" i="11"/>
  <c r="K5" i="11" s="1"/>
  <c r="L5" i="11"/>
  <c r="J6" i="11"/>
  <c r="L6" i="11"/>
  <c r="J7" i="11"/>
  <c r="L7" i="11" s="1"/>
  <c r="J8" i="11"/>
  <c r="L8" i="11"/>
  <c r="J9" i="11"/>
  <c r="L9" i="11" s="1"/>
  <c r="J10" i="11"/>
  <c r="L10" i="11"/>
  <c r="J11" i="11"/>
  <c r="L11" i="11" s="1"/>
  <c r="J12" i="11"/>
  <c r="L12" i="11"/>
  <c r="J13" i="11"/>
  <c r="L13" i="11" s="1"/>
  <c r="J14" i="11"/>
  <c r="L14" i="11"/>
  <c r="J15" i="11"/>
  <c r="L15" i="11" s="1"/>
  <c r="J16" i="11"/>
  <c r="L16" i="11"/>
  <c r="J17" i="11"/>
  <c r="L17" i="11" s="1"/>
  <c r="J18" i="11"/>
  <c r="L18" i="11"/>
  <c r="J19" i="11"/>
  <c r="L19" i="11" s="1"/>
  <c r="J20" i="11"/>
  <c r="L20" i="11"/>
  <c r="J21" i="11"/>
  <c r="L21" i="11" s="1"/>
  <c r="J22" i="11"/>
  <c r="L22" i="11"/>
  <c r="J23" i="11"/>
  <c r="L23" i="11" s="1"/>
  <c r="J24" i="11"/>
  <c r="L24" i="11"/>
  <c r="J25" i="11"/>
  <c r="L25" i="11" s="1"/>
  <c r="J26" i="11"/>
  <c r="L26" i="11"/>
  <c r="J27" i="11"/>
  <c r="L27" i="11" s="1"/>
  <c r="J28" i="11"/>
  <c r="L28" i="11"/>
  <c r="J29" i="11"/>
  <c r="L29" i="11" s="1"/>
  <c r="J30" i="11"/>
  <c r="L30" i="11"/>
  <c r="J31" i="11"/>
  <c r="L31" i="11" s="1"/>
  <c r="J32" i="11"/>
  <c r="L32" i="11"/>
  <c r="J33" i="11"/>
  <c r="K33" i="11" s="1"/>
  <c r="M33" i="11"/>
  <c r="N33" i="11" s="1"/>
  <c r="J34" i="11"/>
  <c r="K34" i="11"/>
  <c r="L34" i="11"/>
  <c r="M34" i="11"/>
  <c r="N34" i="11" s="1"/>
  <c r="O34" i="11"/>
  <c r="J35" i="11"/>
  <c r="K35" i="11"/>
  <c r="L35" i="11"/>
  <c r="M35" i="11"/>
  <c r="N35" i="11" s="1"/>
  <c r="O35" i="11"/>
  <c r="J36" i="11"/>
  <c r="K36" i="11"/>
  <c r="L36" i="11"/>
  <c r="M36" i="11"/>
  <c r="N36" i="11" s="1"/>
  <c r="O36" i="11"/>
  <c r="J37" i="11"/>
  <c r="K37" i="11"/>
  <c r="L37" i="11"/>
  <c r="M37" i="11"/>
  <c r="O37" i="11" s="1"/>
  <c r="J38" i="11"/>
  <c r="K38" i="11"/>
  <c r="L38" i="11"/>
  <c r="M38" i="11"/>
  <c r="N38" i="11" s="1"/>
  <c r="O38" i="11"/>
  <c r="J39" i="11"/>
  <c r="K39" i="11"/>
  <c r="L39" i="11"/>
  <c r="M39" i="11"/>
  <c r="N39" i="11" s="1"/>
  <c r="O39" i="11"/>
  <c r="J40" i="11"/>
  <c r="K40" i="11"/>
  <c r="L40" i="11"/>
  <c r="M40" i="11"/>
  <c r="O40" i="11" s="1"/>
  <c r="J41" i="11"/>
  <c r="K41" i="11"/>
  <c r="L41" i="11"/>
  <c r="M41" i="11"/>
  <c r="N41" i="11" s="1"/>
  <c r="O41" i="11"/>
  <c r="J42" i="11"/>
  <c r="K42" i="11"/>
  <c r="L42" i="11"/>
  <c r="M42" i="11"/>
  <c r="O42" i="11" s="1"/>
  <c r="J43" i="11"/>
  <c r="K43" i="11"/>
  <c r="L43" i="11"/>
  <c r="M43" i="11"/>
  <c r="N43" i="11" s="1"/>
  <c r="J5" i="10"/>
  <c r="K5" i="10" s="1"/>
  <c r="L5" i="10"/>
  <c r="J6" i="10"/>
  <c r="K6" i="10" s="1"/>
  <c r="L6" i="10"/>
  <c r="J7" i="10"/>
  <c r="K7" i="10" s="1"/>
  <c r="L7" i="10"/>
  <c r="J8" i="10"/>
  <c r="K8" i="10" s="1"/>
  <c r="L8" i="10"/>
  <c r="J9" i="10"/>
  <c r="K9" i="10" s="1"/>
  <c r="L9" i="10"/>
  <c r="J10" i="10"/>
  <c r="K10" i="10" s="1"/>
  <c r="L10" i="10"/>
  <c r="J11" i="10"/>
  <c r="K11" i="10" s="1"/>
  <c r="L11" i="10"/>
  <c r="J12" i="10"/>
  <c r="K12" i="10" s="1"/>
  <c r="L12" i="10"/>
  <c r="J13" i="10"/>
  <c r="L13" i="10"/>
  <c r="J14" i="10"/>
  <c r="L14" i="10" s="1"/>
  <c r="J15" i="10"/>
  <c r="L15" i="10"/>
  <c r="J16" i="10"/>
  <c r="L16" i="10" s="1"/>
  <c r="J17" i="10"/>
  <c r="L17" i="10"/>
  <c r="J18" i="10"/>
  <c r="L18" i="10" s="1"/>
  <c r="J19" i="10"/>
  <c r="L19" i="10"/>
  <c r="J20" i="10"/>
  <c r="L20" i="10" s="1"/>
  <c r="J21" i="10"/>
  <c r="L21" i="10"/>
  <c r="J22" i="10"/>
  <c r="L22" i="10" s="1"/>
  <c r="J23" i="10"/>
  <c r="L23" i="10"/>
  <c r="J24" i="10"/>
  <c r="L24" i="10" s="1"/>
  <c r="J25" i="10"/>
  <c r="L25" i="10"/>
  <c r="J26" i="10"/>
  <c r="L26" i="10" s="1"/>
  <c r="J27" i="10"/>
  <c r="L27" i="10"/>
  <c r="J28" i="10"/>
  <c r="L28" i="10" s="1"/>
  <c r="J29" i="10"/>
  <c r="L29" i="10"/>
  <c r="J30" i="10"/>
  <c r="L30" i="10" s="1"/>
  <c r="J31" i="10"/>
  <c r="L31" i="10"/>
  <c r="J32" i="10"/>
  <c r="L32" i="10" s="1"/>
  <c r="J33" i="10"/>
  <c r="K33" i="10" s="1"/>
  <c r="L33" i="10"/>
  <c r="M33" i="10"/>
  <c r="N33" i="10"/>
  <c r="O33" i="10"/>
  <c r="J34" i="10"/>
  <c r="K34" i="10" s="1"/>
  <c r="L34" i="10"/>
  <c r="J35" i="10"/>
  <c r="K35" i="10" s="1"/>
  <c r="L35" i="10"/>
  <c r="J36" i="10"/>
  <c r="K36" i="10" s="1"/>
  <c r="L36" i="10"/>
  <c r="J37" i="10"/>
  <c r="K37" i="10" s="1"/>
  <c r="L37" i="10"/>
  <c r="J38" i="10"/>
  <c r="K38" i="10" s="1"/>
  <c r="L38" i="10"/>
  <c r="J39" i="10"/>
  <c r="K39" i="10" s="1"/>
  <c r="L39" i="10"/>
  <c r="J40" i="10"/>
  <c r="K40" i="10" s="1"/>
  <c r="L40" i="10"/>
  <c r="J41" i="10"/>
  <c r="K41" i="10" s="1"/>
  <c r="L41" i="10"/>
  <c r="J42" i="10"/>
  <c r="K42" i="10" s="1"/>
  <c r="L42" i="10"/>
  <c r="J43" i="10"/>
  <c r="K43" i="10" s="1"/>
  <c r="L43" i="10"/>
  <c r="J44" i="10"/>
  <c r="K44" i="10" s="1"/>
  <c r="L44" i="10"/>
  <c r="J45" i="10"/>
  <c r="K45" i="10" s="1"/>
  <c r="L45" i="10"/>
  <c r="J46" i="10"/>
  <c r="K46" i="10" s="1"/>
  <c r="L46" i="10"/>
  <c r="J47" i="10"/>
  <c r="K47" i="10" s="1"/>
  <c r="L47" i="10"/>
  <c r="J48" i="10"/>
  <c r="K48" i="10" s="1"/>
  <c r="L48" i="10"/>
  <c r="J49" i="10"/>
  <c r="K49" i="10" s="1"/>
  <c r="L49" i="10"/>
  <c r="J50" i="10"/>
  <c r="K50" i="10" s="1"/>
  <c r="J51" i="10"/>
  <c r="K51" i="10" s="1"/>
  <c r="J52" i="10"/>
  <c r="K52" i="10" s="1"/>
  <c r="J53" i="10"/>
  <c r="K53" i="10" s="1"/>
  <c r="J54" i="10"/>
  <c r="L54" i="10" s="1"/>
  <c r="J55" i="10"/>
  <c r="L55" i="10" s="1"/>
  <c r="J56" i="10"/>
  <c r="K56" i="10" s="1"/>
  <c r="J57" i="10"/>
  <c r="K57" i="10" s="1"/>
  <c r="J58" i="10"/>
  <c r="K58" i="10" s="1"/>
  <c r="J59" i="10"/>
  <c r="J60" i="10"/>
  <c r="L60" i="10" s="1"/>
  <c r="J61" i="10"/>
  <c r="K61" i="10" s="1"/>
  <c r="L61" i="10"/>
  <c r="J62" i="10"/>
  <c r="L62" i="10"/>
  <c r="J63" i="10"/>
  <c r="L63" i="10" s="1"/>
  <c r="J64" i="10"/>
  <c r="L64" i="10"/>
  <c r="J65" i="10"/>
  <c r="L65" i="10" s="1"/>
  <c r="J66" i="10"/>
  <c r="L66" i="10"/>
  <c r="J67" i="10"/>
  <c r="J68" i="10"/>
  <c r="L68" i="10"/>
  <c r="J69" i="10"/>
  <c r="J70" i="10"/>
  <c r="L70" i="10"/>
  <c r="J71" i="10"/>
  <c r="L71" i="10" s="1"/>
  <c r="J72" i="10"/>
  <c r="L72" i="10"/>
  <c r="J73" i="10"/>
  <c r="J74" i="10"/>
  <c r="L74" i="10"/>
  <c r="J75" i="10"/>
  <c r="L75" i="10" s="1"/>
  <c r="J76" i="10"/>
  <c r="L76" i="10"/>
  <c r="J13" i="35"/>
  <c r="K13" i="35"/>
  <c r="L13" i="35"/>
  <c r="M13" i="35"/>
  <c r="N13" i="35" s="1"/>
  <c r="O13" i="35"/>
  <c r="J14" i="35"/>
  <c r="K14" i="35"/>
  <c r="L14" i="35"/>
  <c r="M14" i="35"/>
  <c r="N14" i="35" s="1"/>
  <c r="O14" i="35"/>
  <c r="J15" i="35"/>
  <c r="K15" i="35"/>
  <c r="L15" i="35"/>
  <c r="M15" i="35"/>
  <c r="N15" i="35" s="1"/>
  <c r="O15" i="35"/>
  <c r="J5" i="6"/>
  <c r="K5" i="6" s="1"/>
  <c r="J6" i="6"/>
  <c r="L6" i="6" s="1"/>
  <c r="J7" i="6"/>
  <c r="L7" i="6" s="1"/>
  <c r="J8" i="6"/>
  <c r="L8" i="6"/>
  <c r="J9" i="6"/>
  <c r="L9" i="6" s="1"/>
  <c r="J10" i="6"/>
  <c r="L10" i="6" s="1"/>
  <c r="J11" i="6"/>
  <c r="L11" i="6"/>
  <c r="J12" i="6"/>
  <c r="L12" i="6" s="1"/>
  <c r="J13" i="6"/>
  <c r="L13" i="6" s="1"/>
  <c r="J14" i="6"/>
  <c r="L14" i="6" s="1"/>
  <c r="J15" i="6"/>
  <c r="L15" i="6"/>
  <c r="J16" i="6"/>
  <c r="L16" i="6" s="1"/>
  <c r="J17" i="6"/>
  <c r="J18" i="6"/>
  <c r="J19" i="6"/>
  <c r="L19" i="6"/>
  <c r="J20" i="6"/>
  <c r="L20" i="6" s="1"/>
  <c r="J21" i="6"/>
  <c r="L21" i="6" s="1"/>
  <c r="J22" i="6"/>
  <c r="J23" i="6"/>
  <c r="L23" i="6"/>
  <c r="J24" i="6"/>
  <c r="J25" i="6"/>
  <c r="L25" i="6" s="1"/>
  <c r="J26" i="6"/>
  <c r="L26" i="6" s="1"/>
  <c r="J27" i="6"/>
  <c r="L27" i="6"/>
  <c r="J28" i="6"/>
  <c r="L28" i="6" s="1"/>
  <c r="J29" i="6"/>
  <c r="L29" i="6" s="1"/>
  <c r="J30" i="6"/>
  <c r="K30" i="6" s="1"/>
  <c r="J31" i="6"/>
  <c r="K31" i="6"/>
  <c r="L31" i="6"/>
  <c r="M31" i="6"/>
  <c r="N31" i="6" s="1"/>
  <c r="J32" i="6"/>
  <c r="K32" i="6"/>
  <c r="L32" i="6"/>
  <c r="M32" i="6"/>
  <c r="N32" i="6" s="1"/>
  <c r="J33" i="6"/>
  <c r="K33" i="6"/>
  <c r="L33" i="6"/>
  <c r="M33" i="6"/>
  <c r="N33" i="6" s="1"/>
  <c r="J34" i="6"/>
  <c r="K34" i="6" s="1"/>
  <c r="L34" i="6"/>
  <c r="J35" i="6"/>
  <c r="K35" i="6"/>
  <c r="L35" i="6"/>
  <c r="M35" i="6"/>
  <c r="N35" i="6" s="1"/>
  <c r="J36" i="6"/>
  <c r="K36" i="6"/>
  <c r="L36" i="6"/>
  <c r="M36" i="6"/>
  <c r="N36" i="6" s="1"/>
  <c r="J37" i="6"/>
  <c r="K37" i="6"/>
  <c r="L37" i="6"/>
  <c r="M37" i="6"/>
  <c r="N37" i="6" s="1"/>
  <c r="J38" i="6"/>
  <c r="K38" i="6"/>
  <c r="L38" i="6"/>
  <c r="M38" i="6"/>
  <c r="N38" i="6" s="1"/>
  <c r="J39" i="6"/>
  <c r="K39" i="6"/>
  <c r="L39" i="6"/>
  <c r="M39" i="6"/>
  <c r="N39" i="6" s="1"/>
  <c r="J40" i="6"/>
  <c r="K40" i="6"/>
  <c r="L40" i="6"/>
  <c r="M40" i="6"/>
  <c r="N40" i="6" s="1"/>
  <c r="J41" i="6"/>
  <c r="K41" i="6"/>
  <c r="L41" i="6"/>
  <c r="M41" i="6"/>
  <c r="O41" i="6" s="1"/>
  <c r="J42" i="6"/>
  <c r="L42" i="6" s="1"/>
  <c r="J43" i="6"/>
  <c r="K43" i="6"/>
  <c r="L43" i="6"/>
  <c r="M43" i="6"/>
  <c r="N43" i="6" s="1"/>
  <c r="J44" i="6"/>
  <c r="K44" i="6"/>
  <c r="L44" i="6"/>
  <c r="M44" i="6"/>
  <c r="N44" i="6" s="1"/>
  <c r="J45" i="6"/>
  <c r="K45" i="6" s="1"/>
  <c r="L45" i="6"/>
  <c r="J46" i="6"/>
  <c r="L46" i="6" s="1"/>
  <c r="J47" i="6"/>
  <c r="K47" i="6" s="1"/>
  <c r="J48" i="6"/>
  <c r="L48" i="6" s="1"/>
  <c r="J49" i="6"/>
  <c r="K49" i="6" s="1"/>
  <c r="J50" i="6"/>
  <c r="L50" i="6" s="1"/>
  <c r="J51" i="6"/>
  <c r="K51" i="6" s="1"/>
  <c r="J52" i="6"/>
  <c r="L52" i="6" s="1"/>
  <c r="J53" i="6"/>
  <c r="L53" i="6" s="1"/>
  <c r="J54" i="6"/>
  <c r="K54" i="6" s="1"/>
  <c r="J55" i="6"/>
  <c r="K55" i="6" s="1"/>
  <c r="L55" i="6"/>
  <c r="J56" i="6"/>
  <c r="K56" i="6" s="1"/>
  <c r="L56" i="6"/>
  <c r="J57" i="6"/>
  <c r="K57" i="6" s="1"/>
  <c r="L57" i="6"/>
  <c r="J58" i="6"/>
  <c r="K58" i="6"/>
  <c r="L58" i="6"/>
  <c r="M58" i="6"/>
  <c r="N58" i="6" s="1"/>
  <c r="J59" i="6"/>
  <c r="K59" i="6" s="1"/>
  <c r="L59" i="6"/>
  <c r="J60" i="6"/>
  <c r="K60" i="6" s="1"/>
  <c r="L60" i="6"/>
  <c r="J61" i="6"/>
  <c r="K61" i="6" s="1"/>
  <c r="J62" i="6"/>
  <c r="L62" i="6" s="1"/>
  <c r="J63" i="6"/>
  <c r="K63" i="6"/>
  <c r="L63" i="6"/>
  <c r="M63" i="6"/>
  <c r="N63" i="6" s="1"/>
  <c r="J64" i="6"/>
  <c r="K64" i="6"/>
  <c r="L64" i="6"/>
  <c r="M64" i="6"/>
  <c r="N64" i="6" s="1"/>
  <c r="J65" i="6"/>
  <c r="K65" i="6"/>
  <c r="L65" i="6"/>
  <c r="M65" i="6"/>
  <c r="N65" i="6" s="1"/>
  <c r="J66" i="6"/>
  <c r="K66" i="6"/>
  <c r="L66" i="6"/>
  <c r="M66" i="6"/>
  <c r="N66" i="6" s="1"/>
  <c r="J67" i="6"/>
  <c r="K67" i="6" s="1"/>
  <c r="L67" i="6"/>
  <c r="J68" i="6"/>
  <c r="K68" i="6"/>
  <c r="L68" i="6"/>
  <c r="M68" i="6"/>
  <c r="N68" i="6" s="1"/>
  <c r="J69" i="6"/>
  <c r="K69" i="6"/>
  <c r="L69" i="6"/>
  <c r="M69" i="6"/>
  <c r="N69" i="6" s="1"/>
  <c r="J70" i="6"/>
  <c r="K70" i="6" s="1"/>
  <c r="L70" i="6"/>
  <c r="J71" i="6"/>
  <c r="K71" i="6"/>
  <c r="L71" i="6"/>
  <c r="M71" i="6"/>
  <c r="N71" i="6" s="1"/>
  <c r="K80" i="1"/>
  <c r="L80" i="1"/>
  <c r="M80" i="1"/>
  <c r="N80" i="1" s="1"/>
  <c r="J80" i="1"/>
  <c r="J120" i="1"/>
  <c r="K120" i="1" s="1"/>
  <c r="J119" i="1"/>
  <c r="L119" i="1" s="1"/>
  <c r="J118" i="1"/>
  <c r="L118" i="1" s="1"/>
  <c r="J117" i="1"/>
  <c r="J116" i="1"/>
  <c r="K116" i="1" s="1"/>
  <c r="K52" i="1"/>
  <c r="L52" i="1"/>
  <c r="M52" i="1"/>
  <c r="N52" i="1" s="1"/>
  <c r="J41" i="1"/>
  <c r="J42" i="1"/>
  <c r="J43" i="1"/>
  <c r="J40" i="1"/>
  <c r="K40" i="1" s="1"/>
  <c r="J39" i="1"/>
  <c r="J38" i="1"/>
  <c r="J37" i="1"/>
  <c r="L37" i="1" s="1"/>
  <c r="J36" i="1"/>
  <c r="J35" i="1"/>
  <c r="J34" i="1"/>
  <c r="J32" i="1"/>
  <c r="J31" i="1"/>
  <c r="J30" i="1"/>
  <c r="L30" i="1" s="1"/>
  <c r="J29" i="1"/>
  <c r="J114" i="1"/>
  <c r="L114" i="1" s="1"/>
  <c r="J113" i="1"/>
  <c r="L113" i="1" s="1"/>
  <c r="J112" i="1"/>
  <c r="L112" i="1" s="1"/>
  <c r="J110" i="1"/>
  <c r="L110" i="1" s="1"/>
  <c r="J7" i="3"/>
  <c r="K7" i="3" s="1"/>
  <c r="J8" i="3"/>
  <c r="L8" i="3" s="1"/>
  <c r="J9" i="3"/>
  <c r="J10" i="3"/>
  <c r="L10" i="3" s="1"/>
  <c r="J11" i="3"/>
  <c r="L11" i="3" s="1"/>
  <c r="J12" i="3"/>
  <c r="L12" i="3" s="1"/>
  <c r="J13" i="3"/>
  <c r="K13" i="3" s="1"/>
  <c r="J14" i="3"/>
  <c r="L14" i="3" s="1"/>
  <c r="J15" i="3"/>
  <c r="L15" i="3" s="1"/>
  <c r="J16" i="3"/>
  <c r="L16" i="3" s="1"/>
  <c r="J17" i="3"/>
  <c r="J18" i="3"/>
  <c r="K18" i="3" s="1"/>
  <c r="L18" i="3"/>
  <c r="J19" i="3"/>
  <c r="K19" i="3" s="1"/>
  <c r="L19" i="3"/>
  <c r="J20" i="3"/>
  <c r="K20" i="3" s="1"/>
  <c r="L20" i="3"/>
  <c r="J21" i="3"/>
  <c r="K21" i="3" s="1"/>
  <c r="L21" i="3"/>
  <c r="J22" i="3"/>
  <c r="K22" i="3" s="1"/>
  <c r="L22" i="3"/>
  <c r="J23" i="3"/>
  <c r="K23" i="3" s="1"/>
  <c r="L23" i="3"/>
  <c r="J24" i="3"/>
  <c r="L24" i="3" s="1"/>
  <c r="J25" i="3"/>
  <c r="K25" i="3" s="1"/>
  <c r="J26" i="3"/>
  <c r="L26" i="3" s="1"/>
  <c r="J27" i="3"/>
  <c r="K27" i="3" s="1"/>
  <c r="J28" i="3"/>
  <c r="J116" i="2"/>
  <c r="K116" i="2" s="1"/>
  <c r="J115" i="2"/>
  <c r="L115" i="2" s="1"/>
  <c r="J114" i="2"/>
  <c r="K114" i="2" s="1"/>
  <c r="J111" i="2"/>
  <c r="L111" i="2" s="1"/>
  <c r="J34" i="2"/>
  <c r="K34" i="2" s="1"/>
  <c r="J19" i="2"/>
  <c r="L19" i="2" s="1"/>
  <c r="J12" i="2"/>
  <c r="K12" i="2" s="1"/>
  <c r="J13" i="2"/>
  <c r="K13" i="2" s="1"/>
  <c r="J5" i="2"/>
  <c r="K5" i="2" s="1"/>
  <c r="J6" i="2"/>
  <c r="K6" i="2" s="1"/>
  <c r="J7" i="2"/>
  <c r="K7" i="2" s="1"/>
  <c r="J8" i="2"/>
  <c r="K8" i="2" s="1"/>
  <c r="J9" i="2"/>
  <c r="K9" i="2" s="1"/>
  <c r="O80" i="1" l="1"/>
  <c r="N5" i="36"/>
  <c r="O5" i="36"/>
  <c r="N7" i="36"/>
  <c r="O7" i="36"/>
  <c r="N9" i="36"/>
  <c r="O9" i="36"/>
  <c r="N11" i="36"/>
  <c r="O11" i="36"/>
  <c r="N13" i="36"/>
  <c r="O13" i="36"/>
  <c r="O15" i="36"/>
  <c r="N15" i="36"/>
  <c r="N16" i="36"/>
  <c r="O16" i="36"/>
  <c r="N18" i="36"/>
  <c r="O18" i="36"/>
  <c r="N19" i="36"/>
  <c r="O19" i="36"/>
  <c r="O20" i="36"/>
  <c r="N20" i="36"/>
  <c r="N6" i="36"/>
  <c r="O6" i="36"/>
  <c r="N8" i="36"/>
  <c r="O8" i="36"/>
  <c r="N10" i="36"/>
  <c r="O10" i="36"/>
  <c r="N12" i="36"/>
  <c r="O12" i="36"/>
  <c r="O14" i="36"/>
  <c r="N14" i="36"/>
  <c r="N17" i="36"/>
  <c r="O17" i="36"/>
  <c r="O21" i="36"/>
  <c r="N21" i="36"/>
  <c r="O26" i="36"/>
  <c r="K31" i="36" s="1"/>
  <c r="L31" i="36" s="1"/>
  <c r="N5" i="15"/>
  <c r="O5" i="15"/>
  <c r="N35" i="15"/>
  <c r="O35" i="15"/>
  <c r="N37" i="15"/>
  <c r="O37" i="15"/>
  <c r="O40" i="15"/>
  <c r="N40" i="15"/>
  <c r="N41" i="15"/>
  <c r="O41" i="15"/>
  <c r="N42" i="15"/>
  <c r="O42" i="15"/>
  <c r="N43" i="15"/>
  <c r="O43" i="15"/>
  <c r="N44" i="15"/>
  <c r="O44" i="15"/>
  <c r="O47" i="15"/>
  <c r="N47" i="15"/>
  <c r="N48" i="15"/>
  <c r="O48" i="15"/>
  <c r="N49" i="15"/>
  <c r="O49" i="15"/>
  <c r="O53" i="15"/>
  <c r="N53" i="15"/>
  <c r="N54" i="15"/>
  <c r="O54" i="15"/>
  <c r="N55" i="15"/>
  <c r="O55" i="15"/>
  <c r="N56" i="15"/>
  <c r="O56" i="15"/>
  <c r="O6" i="15"/>
  <c r="N6" i="15"/>
  <c r="O8" i="15"/>
  <c r="N8" i="15"/>
  <c r="O10" i="15"/>
  <c r="N10" i="15"/>
  <c r="O12" i="15"/>
  <c r="N12" i="15"/>
  <c r="O14" i="15"/>
  <c r="N14" i="15"/>
  <c r="O16" i="15"/>
  <c r="N16" i="15"/>
  <c r="O18" i="15"/>
  <c r="N18" i="15"/>
  <c r="O20" i="15"/>
  <c r="N20" i="15"/>
  <c r="O22" i="15"/>
  <c r="N22" i="15"/>
  <c r="O24" i="15"/>
  <c r="N24" i="15"/>
  <c r="O26" i="15"/>
  <c r="N26" i="15"/>
  <c r="O28" i="15"/>
  <c r="N28" i="15"/>
  <c r="O30" i="15"/>
  <c r="N30" i="15"/>
  <c r="O32" i="15"/>
  <c r="N32" i="15"/>
  <c r="O7" i="15"/>
  <c r="N7" i="15"/>
  <c r="O9" i="15"/>
  <c r="N9" i="15"/>
  <c r="O11" i="15"/>
  <c r="N11" i="15"/>
  <c r="O13" i="15"/>
  <c r="N13" i="15"/>
  <c r="O15" i="15"/>
  <c r="N15" i="15"/>
  <c r="O17" i="15"/>
  <c r="N17" i="15"/>
  <c r="O19" i="15"/>
  <c r="N19" i="15"/>
  <c r="O21" i="15"/>
  <c r="N21" i="15"/>
  <c r="O23" i="15"/>
  <c r="N23" i="15"/>
  <c r="O25" i="15"/>
  <c r="N25" i="15"/>
  <c r="O27" i="15"/>
  <c r="N27" i="15"/>
  <c r="O29" i="15"/>
  <c r="N29" i="15"/>
  <c r="O31" i="15"/>
  <c r="N31" i="15"/>
  <c r="N34" i="15"/>
  <c r="O34" i="15"/>
  <c r="N36" i="15"/>
  <c r="O36" i="15"/>
  <c r="O38" i="15"/>
  <c r="N38" i="15"/>
  <c r="O39" i="15"/>
  <c r="N39" i="15"/>
  <c r="O45" i="15"/>
  <c r="N45" i="15"/>
  <c r="N46" i="15"/>
  <c r="O46" i="15"/>
  <c r="O50" i="15"/>
  <c r="N50" i="15"/>
  <c r="N51" i="15"/>
  <c r="O51" i="15"/>
  <c r="N52" i="15"/>
  <c r="O52" i="15"/>
  <c r="M28" i="18"/>
  <c r="O43" i="11"/>
  <c r="N42" i="11"/>
  <c r="N40" i="11"/>
  <c r="N37" i="11"/>
  <c r="L33" i="11"/>
  <c r="O33" i="11" s="1"/>
  <c r="K32" i="11"/>
  <c r="M32" i="11"/>
  <c r="K30" i="11"/>
  <c r="M30" i="11"/>
  <c r="M28" i="11"/>
  <c r="K26" i="11"/>
  <c r="M26" i="11"/>
  <c r="K24" i="11"/>
  <c r="M24" i="11"/>
  <c r="K22" i="11"/>
  <c r="M22" i="11"/>
  <c r="K20" i="11"/>
  <c r="M20" i="11"/>
  <c r="K18" i="11"/>
  <c r="M18" i="11"/>
  <c r="K16" i="11"/>
  <c r="M16" i="11"/>
  <c r="K14" i="11"/>
  <c r="M14" i="11"/>
  <c r="K12" i="11"/>
  <c r="M12" i="11"/>
  <c r="K10" i="11"/>
  <c r="M10" i="11"/>
  <c r="K8" i="11"/>
  <c r="M8" i="11"/>
  <c r="K6" i="11"/>
  <c r="M6" i="11"/>
  <c r="K31" i="11"/>
  <c r="M31" i="11"/>
  <c r="K29" i="11"/>
  <c r="M29" i="11"/>
  <c r="K27" i="11"/>
  <c r="M27" i="11"/>
  <c r="K25" i="11"/>
  <c r="M25" i="11"/>
  <c r="K23" i="11"/>
  <c r="M23" i="11"/>
  <c r="K21" i="11"/>
  <c r="M21" i="11"/>
  <c r="K19" i="11"/>
  <c r="M19" i="11"/>
  <c r="K17" i="11"/>
  <c r="M17" i="11"/>
  <c r="K15" i="11"/>
  <c r="M15" i="11"/>
  <c r="K13" i="11"/>
  <c r="M13" i="11"/>
  <c r="K11" i="11"/>
  <c r="M11" i="11"/>
  <c r="K9" i="11"/>
  <c r="M9" i="11"/>
  <c r="K7" i="11"/>
  <c r="M7" i="11"/>
  <c r="M5" i="11"/>
  <c r="K73" i="10"/>
  <c r="M73" i="10"/>
  <c r="K69" i="10"/>
  <c r="M69" i="10"/>
  <c r="K67" i="10"/>
  <c r="M67" i="10"/>
  <c r="K76" i="10"/>
  <c r="M76" i="10"/>
  <c r="K74" i="10"/>
  <c r="M74" i="10"/>
  <c r="L73" i="10"/>
  <c r="K72" i="10"/>
  <c r="M72" i="10"/>
  <c r="K70" i="10"/>
  <c r="M70" i="10"/>
  <c r="L69" i="10"/>
  <c r="K68" i="10"/>
  <c r="M68" i="10"/>
  <c r="K66" i="10"/>
  <c r="M66" i="10"/>
  <c r="K64" i="10"/>
  <c r="M64" i="10"/>
  <c r="K62" i="10"/>
  <c r="M62" i="10"/>
  <c r="K75" i="10"/>
  <c r="M75" i="10"/>
  <c r="K71" i="10"/>
  <c r="M71" i="10"/>
  <c r="K65" i="10"/>
  <c r="M65" i="10"/>
  <c r="K63" i="10"/>
  <c r="M63" i="10"/>
  <c r="L59" i="10"/>
  <c r="L58" i="10"/>
  <c r="L57" i="10"/>
  <c r="L56" i="10"/>
  <c r="L53" i="10"/>
  <c r="L52" i="10"/>
  <c r="L51" i="10"/>
  <c r="L50" i="10"/>
  <c r="M61" i="10"/>
  <c r="M60" i="10"/>
  <c r="K60" i="10"/>
  <c r="M59" i="10"/>
  <c r="M58" i="10"/>
  <c r="M57" i="10"/>
  <c r="M56" i="10"/>
  <c r="M55" i="10"/>
  <c r="K55" i="10"/>
  <c r="M54" i="10"/>
  <c r="K54" i="10"/>
  <c r="M53" i="10"/>
  <c r="M52" i="10"/>
  <c r="M51" i="10"/>
  <c r="M50" i="10"/>
  <c r="M49" i="10"/>
  <c r="M48" i="10"/>
  <c r="M47" i="10"/>
  <c r="M46" i="10"/>
  <c r="M45" i="10"/>
  <c r="M44" i="10"/>
  <c r="M43" i="10"/>
  <c r="M42" i="10"/>
  <c r="M41" i="10"/>
  <c r="M40" i="10"/>
  <c r="M39" i="10"/>
  <c r="M38" i="10"/>
  <c r="M37" i="10"/>
  <c r="M36" i="10"/>
  <c r="M35" i="10"/>
  <c r="M34" i="10"/>
  <c r="K31" i="10"/>
  <c r="M31" i="10"/>
  <c r="K29" i="10"/>
  <c r="M29" i="10"/>
  <c r="K27" i="10"/>
  <c r="M27" i="10"/>
  <c r="K25" i="10"/>
  <c r="M25" i="10"/>
  <c r="K23" i="10"/>
  <c r="M23" i="10"/>
  <c r="K21" i="10"/>
  <c r="M21" i="10"/>
  <c r="K19" i="10"/>
  <c r="M19" i="10"/>
  <c r="K17" i="10"/>
  <c r="M17" i="10"/>
  <c r="K15" i="10"/>
  <c r="M15" i="10"/>
  <c r="K13" i="10"/>
  <c r="M13" i="10"/>
  <c r="K32" i="10"/>
  <c r="M32" i="10"/>
  <c r="K30" i="10"/>
  <c r="M30" i="10"/>
  <c r="K28" i="10"/>
  <c r="M28" i="10"/>
  <c r="K26" i="10"/>
  <c r="M26" i="10"/>
  <c r="K24" i="10"/>
  <c r="M24" i="10"/>
  <c r="K22" i="10"/>
  <c r="M22" i="10"/>
  <c r="K20" i="10"/>
  <c r="M20" i="10"/>
  <c r="K18" i="10"/>
  <c r="M18" i="10"/>
  <c r="K16" i="10"/>
  <c r="M16" i="10"/>
  <c r="K14" i="10"/>
  <c r="M14" i="10"/>
  <c r="M12" i="10"/>
  <c r="M11" i="10"/>
  <c r="M10" i="10"/>
  <c r="M9" i="10"/>
  <c r="M8" i="10"/>
  <c r="M7" i="10"/>
  <c r="M6" i="10"/>
  <c r="M5" i="10"/>
  <c r="L61" i="6"/>
  <c r="L54" i="6"/>
  <c r="L51" i="6"/>
  <c r="L49" i="6"/>
  <c r="L47" i="6"/>
  <c r="O71" i="6"/>
  <c r="M70" i="6"/>
  <c r="O69" i="6"/>
  <c r="M67" i="6"/>
  <c r="O66" i="6"/>
  <c r="M62" i="6"/>
  <c r="K62" i="6"/>
  <c r="M61" i="6"/>
  <c r="N61" i="6" s="1"/>
  <c r="M60" i="6"/>
  <c r="O60" i="6" s="1"/>
  <c r="M59" i="6"/>
  <c r="N59" i="6" s="1"/>
  <c r="O58" i="6"/>
  <c r="M57" i="6"/>
  <c r="M56" i="6"/>
  <c r="O56" i="6" s="1"/>
  <c r="M55" i="6"/>
  <c r="O55" i="6" s="1"/>
  <c r="M54" i="6"/>
  <c r="N54" i="6" s="1"/>
  <c r="M53" i="6"/>
  <c r="O53" i="6" s="1"/>
  <c r="K53" i="6"/>
  <c r="M52" i="6"/>
  <c r="N52" i="6" s="1"/>
  <c r="K52" i="6"/>
  <c r="M51" i="6"/>
  <c r="O51" i="6" s="1"/>
  <c r="M50" i="6"/>
  <c r="K50" i="6"/>
  <c r="M49" i="6"/>
  <c r="N49" i="6" s="1"/>
  <c r="M48" i="6"/>
  <c r="N48" i="6" s="1"/>
  <c r="K48" i="6"/>
  <c r="M47" i="6"/>
  <c r="O47" i="6" s="1"/>
  <c r="M46" i="6"/>
  <c r="K46" i="6"/>
  <c r="M45" i="6"/>
  <c r="N45" i="6" s="1"/>
  <c r="O44" i="6"/>
  <c r="M42" i="6"/>
  <c r="K42" i="6"/>
  <c r="M34" i="6"/>
  <c r="O33" i="6"/>
  <c r="L5" i="6"/>
  <c r="N41" i="6"/>
  <c r="O68" i="6"/>
  <c r="O65" i="6"/>
  <c r="O64" i="6"/>
  <c r="O63" i="6"/>
  <c r="O59" i="6"/>
  <c r="O54" i="6"/>
  <c r="O52" i="6"/>
  <c r="O50" i="6"/>
  <c r="O49" i="6"/>
  <c r="O46" i="6"/>
  <c r="O45" i="6"/>
  <c r="O43" i="6"/>
  <c r="O40" i="6"/>
  <c r="O39" i="6"/>
  <c r="O38" i="6"/>
  <c r="O37" i="6"/>
  <c r="O36" i="6"/>
  <c r="O35" i="6"/>
  <c r="O32" i="6"/>
  <c r="O31" i="6"/>
  <c r="M30" i="6"/>
  <c r="K24" i="6"/>
  <c r="M24" i="6"/>
  <c r="K22" i="6"/>
  <c r="M22" i="6"/>
  <c r="K18" i="6"/>
  <c r="M18" i="6"/>
  <c r="N60" i="6"/>
  <c r="N56" i="6"/>
  <c r="N55" i="6"/>
  <c r="N51" i="6"/>
  <c r="L30" i="6"/>
  <c r="K29" i="6"/>
  <c r="M29" i="6"/>
  <c r="K27" i="6"/>
  <c r="M27" i="6"/>
  <c r="K25" i="6"/>
  <c r="M25" i="6"/>
  <c r="L24" i="6"/>
  <c r="K23" i="6"/>
  <c r="M23" i="6"/>
  <c r="L22" i="6"/>
  <c r="K21" i="6"/>
  <c r="M21" i="6"/>
  <c r="K19" i="6"/>
  <c r="M19" i="6"/>
  <c r="L18" i="6"/>
  <c r="M17" i="6"/>
  <c r="K15" i="6"/>
  <c r="M15" i="6"/>
  <c r="K13" i="6"/>
  <c r="M13" i="6"/>
  <c r="K11" i="6"/>
  <c r="M11" i="6"/>
  <c r="K8" i="6"/>
  <c r="M8" i="6"/>
  <c r="K6" i="6"/>
  <c r="M6" i="6"/>
  <c r="K28" i="6"/>
  <c r="M28" i="6"/>
  <c r="K26" i="6"/>
  <c r="M26" i="6"/>
  <c r="K20" i="6"/>
  <c r="M20" i="6"/>
  <c r="K16" i="6"/>
  <c r="M16" i="6"/>
  <c r="K14" i="6"/>
  <c r="M14" i="6"/>
  <c r="K12" i="6"/>
  <c r="M12" i="6"/>
  <c r="K10" i="6"/>
  <c r="M10" i="6"/>
  <c r="K9" i="6"/>
  <c r="M9" i="6"/>
  <c r="K7" i="6"/>
  <c r="M7" i="6"/>
  <c r="M5" i="6"/>
  <c r="O52" i="1"/>
  <c r="M112" i="1"/>
  <c r="O112" i="1" s="1"/>
  <c r="L42" i="1"/>
  <c r="K42" i="1"/>
  <c r="M42" i="1"/>
  <c r="N112" i="1"/>
  <c r="K114" i="1"/>
  <c r="M114" i="1"/>
  <c r="O114" i="1" s="1"/>
  <c r="L32" i="1"/>
  <c r="K32" i="1"/>
  <c r="L35" i="1"/>
  <c r="M35" i="1"/>
  <c r="O35" i="1" s="1"/>
  <c r="L39" i="1"/>
  <c r="K39" i="1"/>
  <c r="K43" i="1"/>
  <c r="M43" i="1"/>
  <c r="O43" i="1" s="1"/>
  <c r="L43" i="1"/>
  <c r="L41" i="1"/>
  <c r="K41" i="1"/>
  <c r="M41" i="1"/>
  <c r="K113" i="1"/>
  <c r="K112" i="1"/>
  <c r="K110" i="1"/>
  <c r="M110" i="1"/>
  <c r="O110" i="1" s="1"/>
  <c r="M113" i="1"/>
  <c r="L120" i="1"/>
  <c r="M119" i="1"/>
  <c r="K119" i="1"/>
  <c r="M118" i="1"/>
  <c r="K118" i="1"/>
  <c r="L117" i="1"/>
  <c r="M120" i="1"/>
  <c r="N120" i="1" s="1"/>
  <c r="M117" i="1"/>
  <c r="M116" i="1"/>
  <c r="M29" i="1"/>
  <c r="L29" i="1"/>
  <c r="K34" i="1"/>
  <c r="M34" i="1"/>
  <c r="L34" i="1"/>
  <c r="K38" i="1"/>
  <c r="M38" i="1"/>
  <c r="L38" i="1"/>
  <c r="L31" i="1"/>
  <c r="M31" i="1"/>
  <c r="K31" i="1"/>
  <c r="L36" i="1"/>
  <c r="K36" i="1"/>
  <c r="M36" i="1"/>
  <c r="L40" i="1"/>
  <c r="M40" i="1"/>
  <c r="K30" i="1"/>
  <c r="M30" i="1"/>
  <c r="K37" i="1"/>
  <c r="M37" i="1"/>
  <c r="M39" i="1"/>
  <c r="K35" i="1"/>
  <c r="M32" i="1"/>
  <c r="K28" i="3"/>
  <c r="M28" i="3"/>
  <c r="L28" i="3"/>
  <c r="L27" i="3"/>
  <c r="L25" i="3"/>
  <c r="L13" i="3"/>
  <c r="L9" i="3"/>
  <c r="L7" i="3"/>
  <c r="M27" i="3"/>
  <c r="M26" i="3"/>
  <c r="K26" i="3"/>
  <c r="M25" i="3"/>
  <c r="M24" i="3"/>
  <c r="K24" i="3"/>
  <c r="M23" i="3"/>
  <c r="M22" i="3"/>
  <c r="M21" i="3"/>
  <c r="M20" i="3"/>
  <c r="M19" i="3"/>
  <c r="M18" i="3"/>
  <c r="M17" i="3"/>
  <c r="M16" i="3"/>
  <c r="K16" i="3"/>
  <c r="M15" i="3"/>
  <c r="K15" i="3"/>
  <c r="M14" i="3"/>
  <c r="K14" i="3"/>
  <c r="M13" i="3"/>
  <c r="M12" i="3"/>
  <c r="K12" i="3"/>
  <c r="M11" i="3"/>
  <c r="K11" i="3"/>
  <c r="M10" i="3"/>
  <c r="K10" i="3"/>
  <c r="M9" i="3"/>
  <c r="M8" i="3"/>
  <c r="K8" i="3"/>
  <c r="M7" i="3"/>
  <c r="M111" i="2"/>
  <c r="O111" i="2" s="1"/>
  <c r="L114" i="2"/>
  <c r="L116" i="2"/>
  <c r="M114" i="2"/>
  <c r="M116" i="2"/>
  <c r="N116" i="2" s="1"/>
  <c r="M115" i="2"/>
  <c r="K115" i="2"/>
  <c r="L9" i="2"/>
  <c r="L13" i="2"/>
  <c r="L12" i="2"/>
  <c r="M19" i="2"/>
  <c r="N19" i="2" s="1"/>
  <c r="L34" i="2"/>
  <c r="M34" i="2"/>
  <c r="K19" i="2"/>
  <c r="O19" i="2"/>
  <c r="M13" i="2"/>
  <c r="M12" i="2"/>
  <c r="L7" i="2"/>
  <c r="L6" i="2"/>
  <c r="M9" i="2"/>
  <c r="M7" i="2"/>
  <c r="M6" i="2"/>
  <c r="N6" i="2" s="1"/>
  <c r="L5" i="2"/>
  <c r="M5" i="2"/>
  <c r="L8" i="2"/>
  <c r="M8" i="2"/>
  <c r="J12" i="35"/>
  <c r="L12" i="35" s="1"/>
  <c r="J11" i="35"/>
  <c r="L11" i="35" s="1"/>
  <c r="K10" i="35"/>
  <c r="J10" i="35"/>
  <c r="L10" i="35" s="1"/>
  <c r="J9" i="35"/>
  <c r="L9" i="35" s="1"/>
  <c r="J8" i="35"/>
  <c r="L8" i="35" s="1"/>
  <c r="J7" i="35"/>
  <c r="K6" i="35"/>
  <c r="J6" i="35"/>
  <c r="J5" i="35"/>
  <c r="J4" i="35"/>
  <c r="L4" i="35" s="1"/>
  <c r="N111" i="2" l="1"/>
  <c r="N24" i="36"/>
  <c r="J30" i="36" s="1"/>
  <c r="L30" i="36" s="1"/>
  <c r="L32" i="36" s="1"/>
  <c r="C26" i="34" s="1"/>
  <c r="E26" i="34" s="1"/>
  <c r="N28" i="18"/>
  <c r="O28" i="18"/>
  <c r="O7" i="11"/>
  <c r="N7" i="11"/>
  <c r="O9" i="11"/>
  <c r="N9" i="11"/>
  <c r="O13" i="11"/>
  <c r="N13" i="11"/>
  <c r="O17" i="11"/>
  <c r="N17" i="11"/>
  <c r="O19" i="11"/>
  <c r="N19" i="11"/>
  <c r="O23" i="11"/>
  <c r="N23" i="11"/>
  <c r="O27" i="11"/>
  <c r="N27" i="11"/>
  <c r="O31" i="11"/>
  <c r="N31" i="11"/>
  <c r="O8" i="11"/>
  <c r="N8" i="11"/>
  <c r="O10" i="11"/>
  <c r="N10" i="11"/>
  <c r="O14" i="11"/>
  <c r="N14" i="11"/>
  <c r="O16" i="11"/>
  <c r="N16" i="11"/>
  <c r="O20" i="11"/>
  <c r="N20" i="11"/>
  <c r="O22" i="11"/>
  <c r="N22" i="11"/>
  <c r="O24" i="11"/>
  <c r="N24" i="11"/>
  <c r="O26" i="11"/>
  <c r="N26" i="11"/>
  <c r="O28" i="11"/>
  <c r="N28" i="11"/>
  <c r="O32" i="11"/>
  <c r="N32" i="11"/>
  <c r="O5" i="11"/>
  <c r="N5" i="11"/>
  <c r="O11" i="11"/>
  <c r="N11" i="11"/>
  <c r="O15" i="11"/>
  <c r="N15" i="11"/>
  <c r="O21" i="11"/>
  <c r="N21" i="11"/>
  <c r="O25" i="11"/>
  <c r="N25" i="11"/>
  <c r="O29" i="11"/>
  <c r="N29" i="11"/>
  <c r="O6" i="11"/>
  <c r="N6" i="11"/>
  <c r="O12" i="11"/>
  <c r="N12" i="11"/>
  <c r="O18" i="11"/>
  <c r="N18" i="11"/>
  <c r="O30" i="11"/>
  <c r="N30" i="11"/>
  <c r="N8" i="10"/>
  <c r="O8" i="10"/>
  <c r="O12" i="10"/>
  <c r="N12" i="10"/>
  <c r="N35" i="10"/>
  <c r="O35" i="10"/>
  <c r="N39" i="10"/>
  <c r="O39" i="10"/>
  <c r="N43" i="10"/>
  <c r="O43" i="10"/>
  <c r="N47" i="10"/>
  <c r="O47" i="10"/>
  <c r="O51" i="10"/>
  <c r="N51" i="10"/>
  <c r="N54" i="10"/>
  <c r="O54" i="10"/>
  <c r="O55" i="10"/>
  <c r="N55" i="10"/>
  <c r="O59" i="10"/>
  <c r="N59" i="10"/>
  <c r="O63" i="10"/>
  <c r="N63" i="10"/>
  <c r="N5" i="10"/>
  <c r="O5" i="10"/>
  <c r="N7" i="10"/>
  <c r="O7" i="10"/>
  <c r="N9" i="10"/>
  <c r="O9" i="10"/>
  <c r="N11" i="10"/>
  <c r="O11" i="10"/>
  <c r="O14" i="10"/>
  <c r="N14" i="10"/>
  <c r="O16" i="10"/>
  <c r="N16" i="10"/>
  <c r="O18" i="10"/>
  <c r="N18" i="10"/>
  <c r="O20" i="10"/>
  <c r="N20" i="10"/>
  <c r="O22" i="10"/>
  <c r="N22" i="10"/>
  <c r="O24" i="10"/>
  <c r="N24" i="10"/>
  <c r="O26" i="10"/>
  <c r="N26" i="10"/>
  <c r="O28" i="10"/>
  <c r="N28" i="10"/>
  <c r="O30" i="10"/>
  <c r="N30" i="10"/>
  <c r="O32" i="10"/>
  <c r="N32" i="10"/>
  <c r="O13" i="10"/>
  <c r="N13" i="10"/>
  <c r="O15" i="10"/>
  <c r="N15" i="10"/>
  <c r="O17" i="10"/>
  <c r="N17" i="10"/>
  <c r="O19" i="10"/>
  <c r="N19" i="10"/>
  <c r="O21" i="10"/>
  <c r="N21" i="10"/>
  <c r="O23" i="10"/>
  <c r="N23" i="10"/>
  <c r="O25" i="10"/>
  <c r="N25" i="10"/>
  <c r="O27" i="10"/>
  <c r="N27" i="10"/>
  <c r="O29" i="10"/>
  <c r="N29" i="10"/>
  <c r="O31" i="10"/>
  <c r="N31" i="10"/>
  <c r="N34" i="10"/>
  <c r="O34" i="10"/>
  <c r="N36" i="10"/>
  <c r="O36" i="10"/>
  <c r="N38" i="10"/>
  <c r="O38" i="10"/>
  <c r="N40" i="10"/>
  <c r="O40" i="10"/>
  <c r="N42" i="10"/>
  <c r="O42" i="10"/>
  <c r="N44" i="10"/>
  <c r="O44" i="10"/>
  <c r="N46" i="10"/>
  <c r="O46" i="10"/>
  <c r="N48" i="10"/>
  <c r="O48" i="10"/>
  <c r="O50" i="10"/>
  <c r="N50" i="10"/>
  <c r="O52" i="10"/>
  <c r="N52" i="10"/>
  <c r="O56" i="10"/>
  <c r="N56" i="10"/>
  <c r="O58" i="10"/>
  <c r="N58" i="10"/>
  <c r="O61" i="10"/>
  <c r="N61" i="10"/>
  <c r="O68" i="10"/>
  <c r="N68" i="10"/>
  <c r="O74" i="10"/>
  <c r="N74" i="10"/>
  <c r="O76" i="10"/>
  <c r="N76" i="10"/>
  <c r="O67" i="10"/>
  <c r="N67" i="10"/>
  <c r="O69" i="10"/>
  <c r="N69" i="10"/>
  <c r="O73" i="10"/>
  <c r="N73" i="10"/>
  <c r="N6" i="10"/>
  <c r="O6" i="10"/>
  <c r="N10" i="10"/>
  <c r="O10" i="10"/>
  <c r="N37" i="10"/>
  <c r="O37" i="10"/>
  <c r="N41" i="10"/>
  <c r="O41" i="10"/>
  <c r="N45" i="10"/>
  <c r="O45" i="10"/>
  <c r="N49" i="10"/>
  <c r="O49" i="10"/>
  <c r="O53" i="10"/>
  <c r="N53" i="10"/>
  <c r="O57" i="10"/>
  <c r="N57" i="10"/>
  <c r="O60" i="10"/>
  <c r="N60" i="10"/>
  <c r="O65" i="10"/>
  <c r="N65" i="10"/>
  <c r="O71" i="10"/>
  <c r="N71" i="10"/>
  <c r="O75" i="10"/>
  <c r="N75" i="10"/>
  <c r="O62" i="10"/>
  <c r="N62" i="10"/>
  <c r="O64" i="10"/>
  <c r="N64" i="10"/>
  <c r="O66" i="10"/>
  <c r="N66" i="10"/>
  <c r="O70" i="10"/>
  <c r="N70" i="10"/>
  <c r="O72" i="10"/>
  <c r="N72" i="10"/>
  <c r="N47" i="6"/>
  <c r="N53" i="6"/>
  <c r="O48" i="6"/>
  <c r="O61" i="6"/>
  <c r="N34" i="6"/>
  <c r="O34" i="6"/>
  <c r="N42" i="6"/>
  <c r="O42" i="6"/>
  <c r="N46" i="6"/>
  <c r="N50" i="6"/>
  <c r="N57" i="6"/>
  <c r="O57" i="6"/>
  <c r="N62" i="6"/>
  <c r="O62" i="6"/>
  <c r="N67" i="6"/>
  <c r="O67" i="6"/>
  <c r="N70" i="6"/>
  <c r="O70" i="6"/>
  <c r="O9" i="6"/>
  <c r="N9" i="6"/>
  <c r="O10" i="6"/>
  <c r="N10" i="6"/>
  <c r="O14" i="6"/>
  <c r="N14" i="6"/>
  <c r="O20" i="6"/>
  <c r="N20" i="6"/>
  <c r="O26" i="6"/>
  <c r="N26" i="6"/>
  <c r="O6" i="6"/>
  <c r="N6" i="6"/>
  <c r="O11" i="6"/>
  <c r="N11" i="6"/>
  <c r="O15" i="6"/>
  <c r="N15" i="6"/>
  <c r="O23" i="6"/>
  <c r="N23" i="6"/>
  <c r="O22" i="6"/>
  <c r="N22" i="6"/>
  <c r="O24" i="6"/>
  <c r="N24" i="6"/>
  <c r="O5" i="6"/>
  <c r="N5" i="6"/>
  <c r="O19" i="6"/>
  <c r="N19" i="6"/>
  <c r="O21" i="6"/>
  <c r="N21" i="6"/>
  <c r="O25" i="6"/>
  <c r="N25" i="6"/>
  <c r="O27" i="6"/>
  <c r="N27" i="6"/>
  <c r="O29" i="6"/>
  <c r="N29" i="6"/>
  <c r="O7" i="6"/>
  <c r="N7" i="6"/>
  <c r="O12" i="6"/>
  <c r="N12" i="6"/>
  <c r="O16" i="6"/>
  <c r="N16" i="6"/>
  <c r="O28" i="6"/>
  <c r="N28" i="6"/>
  <c r="O8" i="6"/>
  <c r="N8" i="6"/>
  <c r="O13" i="6"/>
  <c r="N13" i="6"/>
  <c r="O17" i="6"/>
  <c r="N17" i="6"/>
  <c r="O18" i="6"/>
  <c r="N18" i="6"/>
  <c r="N30" i="6"/>
  <c r="O30" i="6"/>
  <c r="N35" i="1"/>
  <c r="N110" i="1"/>
  <c r="N43" i="1"/>
  <c r="N114" i="1"/>
  <c r="O120" i="1"/>
  <c r="O117" i="1"/>
  <c r="N117" i="1"/>
  <c r="N41" i="1"/>
  <c r="O41" i="1"/>
  <c r="N116" i="1"/>
  <c r="O116" i="1"/>
  <c r="N118" i="1"/>
  <c r="O118" i="1"/>
  <c r="N119" i="1"/>
  <c r="O119" i="1"/>
  <c r="N113" i="1"/>
  <c r="O113" i="1"/>
  <c r="N42" i="1"/>
  <c r="O42" i="1"/>
  <c r="N37" i="1"/>
  <c r="O37" i="1"/>
  <c r="O30" i="1"/>
  <c r="N30" i="1"/>
  <c r="N40" i="1"/>
  <c r="O40" i="1"/>
  <c r="N36" i="1"/>
  <c r="O36" i="1"/>
  <c r="N31" i="1"/>
  <c r="O31" i="1"/>
  <c r="O34" i="1"/>
  <c r="N34" i="1"/>
  <c r="N32" i="1"/>
  <c r="O32" i="1"/>
  <c r="N39" i="1"/>
  <c r="O39" i="1"/>
  <c r="O38" i="1"/>
  <c r="N38" i="1"/>
  <c r="N29" i="1"/>
  <c r="O29" i="1"/>
  <c r="O7" i="3"/>
  <c r="N7" i="3"/>
  <c r="O8" i="3"/>
  <c r="N8" i="3"/>
  <c r="O13" i="3"/>
  <c r="N13" i="3"/>
  <c r="N14" i="3"/>
  <c r="O14" i="3"/>
  <c r="N16" i="3"/>
  <c r="O16" i="3"/>
  <c r="O18" i="3"/>
  <c r="N18" i="3"/>
  <c r="O20" i="3"/>
  <c r="N20" i="3"/>
  <c r="O22" i="3"/>
  <c r="N22" i="3"/>
  <c r="O25" i="3"/>
  <c r="N25" i="3"/>
  <c r="O26" i="3"/>
  <c r="N26" i="3"/>
  <c r="O9" i="3"/>
  <c r="N9" i="3"/>
  <c r="N10" i="3"/>
  <c r="O10" i="3"/>
  <c r="N11" i="3"/>
  <c r="O11" i="3"/>
  <c r="N12" i="3"/>
  <c r="O12" i="3"/>
  <c r="O17" i="3"/>
  <c r="O33" i="3" s="1"/>
  <c r="K38" i="3" s="1"/>
  <c r="L38" i="3" s="1"/>
  <c r="N17" i="3"/>
  <c r="O19" i="3"/>
  <c r="N19" i="3"/>
  <c r="O21" i="3"/>
  <c r="N21" i="3"/>
  <c r="N23" i="3"/>
  <c r="O23" i="3"/>
  <c r="O24" i="3"/>
  <c r="N24" i="3"/>
  <c r="O27" i="3"/>
  <c r="N27" i="3"/>
  <c r="O28" i="3"/>
  <c r="N28" i="3"/>
  <c r="N15" i="3"/>
  <c r="O15" i="3"/>
  <c r="O9" i="2"/>
  <c r="N9" i="2"/>
  <c r="N114" i="2"/>
  <c r="O114" i="2"/>
  <c r="O116" i="2"/>
  <c r="N115" i="2"/>
  <c r="O115" i="2"/>
  <c r="N34" i="2"/>
  <c r="O34" i="2"/>
  <c r="N7" i="2"/>
  <c r="O13" i="2"/>
  <c r="N13" i="2"/>
  <c r="O12" i="2"/>
  <c r="N12" i="2"/>
  <c r="O6" i="2"/>
  <c r="O7" i="2"/>
  <c r="N5" i="2"/>
  <c r="O5" i="2"/>
  <c r="N8" i="2"/>
  <c r="O8" i="2"/>
  <c r="K4" i="35"/>
  <c r="K8" i="35"/>
  <c r="K12" i="35"/>
  <c r="M5" i="35"/>
  <c r="M7" i="35"/>
  <c r="O7" i="35" s="1"/>
  <c r="M9" i="35"/>
  <c r="M11" i="35"/>
  <c r="O11" i="35" s="1"/>
  <c r="M4" i="35"/>
  <c r="O4" i="35" s="1"/>
  <c r="M6" i="35"/>
  <c r="O6" i="35" s="1"/>
  <c r="K7" i="35"/>
  <c r="M8" i="35"/>
  <c r="N8" i="35" s="1"/>
  <c r="K9" i="35"/>
  <c r="M10" i="35"/>
  <c r="N10" i="35" s="1"/>
  <c r="K11" i="35"/>
  <c r="M12" i="35"/>
  <c r="N6" i="35"/>
  <c r="N7" i="35"/>
  <c r="J4" i="6"/>
  <c r="M4" i="6" s="1"/>
  <c r="N31" i="3" l="1"/>
  <c r="J37" i="3" s="1"/>
  <c r="L37" i="3" s="1"/>
  <c r="L39" i="3" s="1"/>
  <c r="C10" i="34" s="1"/>
  <c r="E10" i="34" s="1"/>
  <c r="O10" i="35"/>
  <c r="O8" i="35"/>
  <c r="N11" i="35"/>
  <c r="N12" i="35"/>
  <c r="N9" i="35"/>
  <c r="N5" i="35"/>
  <c r="N18" i="35" s="1"/>
  <c r="J24" i="35" s="1"/>
  <c r="L24" i="35" s="1"/>
  <c r="N4" i="35"/>
  <c r="O12" i="35"/>
  <c r="O9" i="35"/>
  <c r="O5" i="35"/>
  <c r="O20" i="35" s="1"/>
  <c r="K25" i="35" s="1"/>
  <c r="L25" i="35" s="1"/>
  <c r="L4" i="6"/>
  <c r="O4" i="6" s="1"/>
  <c r="K4" i="6"/>
  <c r="N4" i="6" s="1"/>
  <c r="L26" i="35" l="1"/>
  <c r="C13" i="34" s="1"/>
  <c r="E13" i="34" s="1"/>
  <c r="O76" i="6"/>
  <c r="K81" i="6" s="1"/>
  <c r="L81" i="6" s="1"/>
  <c r="N74" i="6"/>
  <c r="J80" i="6" s="1"/>
  <c r="L80" i="6" s="1"/>
  <c r="J6" i="32"/>
  <c r="J5" i="32"/>
  <c r="L5" i="32" s="1"/>
  <c r="M4" i="32"/>
  <c r="O4" i="32" s="1"/>
  <c r="J4" i="32"/>
  <c r="L4" i="32" s="1"/>
  <c r="J6" i="31"/>
  <c r="J5" i="31"/>
  <c r="L5" i="31" s="1"/>
  <c r="J4" i="31"/>
  <c r="L4" i="31" s="1"/>
  <c r="J5" i="30"/>
  <c r="J4" i="30"/>
  <c r="L82" i="6" l="1"/>
  <c r="C12" i="34" s="1"/>
  <c r="E12" i="34" s="1"/>
  <c r="M6" i="32"/>
  <c r="N6" i="32" s="1"/>
  <c r="K4" i="32"/>
  <c r="M5" i="32"/>
  <c r="N5" i="32" s="1"/>
  <c r="K6" i="32"/>
  <c r="O6" i="32"/>
  <c r="N4" i="32"/>
  <c r="M6" i="31"/>
  <c r="K6" i="31"/>
  <c r="M5" i="31"/>
  <c r="N5" i="31" s="1"/>
  <c r="M4" i="31"/>
  <c r="N4" i="31" s="1"/>
  <c r="K4" i="31"/>
  <c r="O4" i="31"/>
  <c r="O5" i="31"/>
  <c r="O6" i="31"/>
  <c r="J7" i="29"/>
  <c r="J6" i="29"/>
  <c r="J5" i="29"/>
  <c r="J4" i="29"/>
  <c r="L6" i="28"/>
  <c r="K5" i="28"/>
  <c r="L4" i="28"/>
  <c r="J25" i="27"/>
  <c r="M25" i="27" s="1"/>
  <c r="M24" i="27"/>
  <c r="J23" i="27"/>
  <c r="M23" i="27" s="1"/>
  <c r="J22" i="27"/>
  <c r="M22" i="27" s="1"/>
  <c r="J21" i="27"/>
  <c r="M21" i="27" s="1"/>
  <c r="J20" i="27"/>
  <c r="M20" i="27" s="1"/>
  <c r="J19" i="27"/>
  <c r="J18" i="27"/>
  <c r="L18" i="27" s="1"/>
  <c r="J17" i="27"/>
  <c r="L17" i="27" s="1"/>
  <c r="J16" i="27"/>
  <c r="J15" i="27"/>
  <c r="L15" i="27" s="1"/>
  <c r="J14" i="27"/>
  <c r="J13" i="27"/>
  <c r="L13" i="27" s="1"/>
  <c r="J12" i="27"/>
  <c r="L11" i="27"/>
  <c r="J11" i="27"/>
  <c r="J10" i="27"/>
  <c r="J9" i="27"/>
  <c r="L9" i="27" s="1"/>
  <c r="J8" i="27"/>
  <c r="L8" i="27" s="1"/>
  <c r="J7" i="27"/>
  <c r="L7" i="27" s="1"/>
  <c r="J6" i="27"/>
  <c r="L6" i="27" s="1"/>
  <c r="J5" i="27"/>
  <c r="L5" i="27" s="1"/>
  <c r="J4" i="27"/>
  <c r="L4" i="27" s="1"/>
  <c r="O5" i="32" l="1"/>
  <c r="O11" i="32" s="1"/>
  <c r="K16" i="32" s="1"/>
  <c r="L16" i="32" s="1"/>
  <c r="N9" i="32"/>
  <c r="J15" i="32" s="1"/>
  <c r="L15" i="32" s="1"/>
  <c r="N6" i="31"/>
  <c r="N9" i="31" s="1"/>
  <c r="J15" i="31" s="1"/>
  <c r="L15" i="31" s="1"/>
  <c r="O11" i="31"/>
  <c r="K16" i="31" s="1"/>
  <c r="L16" i="31" s="1"/>
  <c r="N8" i="30"/>
  <c r="J14" i="30" s="1"/>
  <c r="L14" i="30" s="1"/>
  <c r="O10" i="30"/>
  <c r="K15" i="30" s="1"/>
  <c r="L15" i="30" s="1"/>
  <c r="M6" i="28"/>
  <c r="M5" i="28"/>
  <c r="N5" i="28" s="1"/>
  <c r="K6" i="28"/>
  <c r="M4" i="28"/>
  <c r="O5" i="28"/>
  <c r="K4" i="27"/>
  <c r="M4" i="27"/>
  <c r="O4" i="27" s="1"/>
  <c r="M10" i="27"/>
  <c r="K10" i="27"/>
  <c r="M12" i="27"/>
  <c r="K12" i="27"/>
  <c r="M14" i="27"/>
  <c r="K14" i="27"/>
  <c r="M16" i="27"/>
  <c r="K16" i="27"/>
  <c r="M5" i="27"/>
  <c r="K5" i="27"/>
  <c r="M7" i="27"/>
  <c r="K7" i="27"/>
  <c r="M9" i="27"/>
  <c r="K9" i="27"/>
  <c r="L10" i="27"/>
  <c r="M11" i="27"/>
  <c r="K11" i="27"/>
  <c r="L12" i="27"/>
  <c r="M13" i="27"/>
  <c r="K13" i="27"/>
  <c r="L14" i="27"/>
  <c r="M15" i="27"/>
  <c r="K15" i="27"/>
  <c r="L16" i="27"/>
  <c r="M17" i="27"/>
  <c r="M19" i="27"/>
  <c r="K19" i="27"/>
  <c r="M6" i="27"/>
  <c r="K6" i="27"/>
  <c r="M8" i="27"/>
  <c r="K8" i="27"/>
  <c r="M18" i="27"/>
  <c r="K18" i="27"/>
  <c r="L20" i="27"/>
  <c r="O20" i="27" s="1"/>
  <c r="L21" i="27"/>
  <c r="O21" i="27" s="1"/>
  <c r="L22" i="27"/>
  <c r="O22" i="27" s="1"/>
  <c r="L23" i="27"/>
  <c r="N23" i="27" s="1"/>
  <c r="L24" i="27"/>
  <c r="O24" i="27" s="1"/>
  <c r="L25" i="27"/>
  <c r="O25" i="27" s="1"/>
  <c r="K20" i="27"/>
  <c r="N20" i="27" s="1"/>
  <c r="K21" i="27"/>
  <c r="K22" i="27"/>
  <c r="K23" i="27"/>
  <c r="K24" i="27"/>
  <c r="N24" i="27" s="1"/>
  <c r="K25" i="27"/>
  <c r="J5" i="26"/>
  <c r="K5" i="26" s="1"/>
  <c r="L5" i="26"/>
  <c r="J6" i="26"/>
  <c r="L6" i="26"/>
  <c r="J7" i="26"/>
  <c r="L7" i="26" s="1"/>
  <c r="J8" i="26"/>
  <c r="L8" i="26"/>
  <c r="J9" i="26"/>
  <c r="L9" i="26" s="1"/>
  <c r="J10" i="26"/>
  <c r="L10" i="26"/>
  <c r="J11" i="26"/>
  <c r="L11" i="26" s="1"/>
  <c r="J12" i="26"/>
  <c r="L12" i="26"/>
  <c r="J13" i="26"/>
  <c r="L13" i="26" s="1"/>
  <c r="J14" i="26"/>
  <c r="L14" i="26"/>
  <c r="J15" i="26"/>
  <c r="L15" i="26" s="1"/>
  <c r="J16" i="26"/>
  <c r="L16" i="26"/>
  <c r="J17" i="26"/>
  <c r="L17" i="26" s="1"/>
  <c r="J18" i="26"/>
  <c r="L18" i="26"/>
  <c r="J19" i="26"/>
  <c r="L19" i="26" s="1"/>
  <c r="J20" i="26"/>
  <c r="L20" i="26"/>
  <c r="J21" i="26"/>
  <c r="L21" i="26" s="1"/>
  <c r="J22" i="26"/>
  <c r="L22" i="26"/>
  <c r="J23" i="26"/>
  <c r="L23" i="26" s="1"/>
  <c r="J24" i="26"/>
  <c r="L24" i="26"/>
  <c r="J25" i="26"/>
  <c r="L25" i="26" s="1"/>
  <c r="J26" i="26"/>
  <c r="L26" i="26"/>
  <c r="J27" i="26"/>
  <c r="J28" i="26"/>
  <c r="L28" i="26"/>
  <c r="J29" i="26"/>
  <c r="J30" i="26"/>
  <c r="L30" i="26"/>
  <c r="J31" i="26"/>
  <c r="L31" i="26" s="1"/>
  <c r="J32" i="26"/>
  <c r="L32" i="26"/>
  <c r="J33" i="26"/>
  <c r="K33" i="26" s="1"/>
  <c r="M33" i="26"/>
  <c r="N33" i="26" s="1"/>
  <c r="J34" i="26"/>
  <c r="K34" i="26"/>
  <c r="L34" i="26"/>
  <c r="M34" i="26"/>
  <c r="N34" i="26" s="1"/>
  <c r="O34" i="26"/>
  <c r="J35" i="26"/>
  <c r="L35" i="26"/>
  <c r="M35" i="26"/>
  <c r="N35" i="26" s="1"/>
  <c r="O35" i="26"/>
  <c r="J36" i="26"/>
  <c r="K36" i="26"/>
  <c r="L36" i="26"/>
  <c r="M36" i="26"/>
  <c r="O36" i="26" s="1"/>
  <c r="J37" i="26"/>
  <c r="K37" i="26"/>
  <c r="M37" i="26"/>
  <c r="N37" i="26" s="1"/>
  <c r="O37" i="26"/>
  <c r="J38" i="26"/>
  <c r="K38" i="26"/>
  <c r="L38" i="26"/>
  <c r="M38" i="26"/>
  <c r="O38" i="26" s="1"/>
  <c r="J39" i="26"/>
  <c r="K39" i="26"/>
  <c r="L39" i="26"/>
  <c r="M39" i="26"/>
  <c r="N39" i="26" s="1"/>
  <c r="O39" i="26"/>
  <c r="J14" i="25"/>
  <c r="M14" i="25" s="1"/>
  <c r="J13" i="25"/>
  <c r="M13" i="25" s="1"/>
  <c r="J12" i="25"/>
  <c r="M12" i="25" s="1"/>
  <c r="J11" i="25"/>
  <c r="M11" i="25" s="1"/>
  <c r="J10" i="25"/>
  <c r="M10" i="25" s="1"/>
  <c r="J9" i="25"/>
  <c r="M9" i="25" s="1"/>
  <c r="J8" i="25"/>
  <c r="M8" i="25" s="1"/>
  <c r="J7" i="25"/>
  <c r="M7" i="25" s="1"/>
  <c r="J6" i="25"/>
  <c r="M6" i="25" s="1"/>
  <c r="J5" i="25"/>
  <c r="M5" i="25" s="1"/>
  <c r="J4" i="25"/>
  <c r="M4" i="25" s="1"/>
  <c r="L17" i="31" l="1"/>
  <c r="C38" i="34" s="1"/>
  <c r="E38" i="34" s="1"/>
  <c r="L17" i="32"/>
  <c r="C37" i="34" s="1"/>
  <c r="E37" i="34" s="1"/>
  <c r="L16" i="30"/>
  <c r="C35" i="34" s="1"/>
  <c r="E35" i="34" s="1"/>
  <c r="N10" i="29"/>
  <c r="J16" i="29" s="1"/>
  <c r="L16" i="29" s="1"/>
  <c r="O12" i="29"/>
  <c r="K17" i="29" s="1"/>
  <c r="L17" i="29" s="1"/>
  <c r="N6" i="28"/>
  <c r="O6" i="28"/>
  <c r="N4" i="28"/>
  <c r="O4" i="28"/>
  <c r="O11" i="28"/>
  <c r="K16" i="28" s="1"/>
  <c r="L16" i="28" s="1"/>
  <c r="N22" i="27"/>
  <c r="N25" i="27"/>
  <c r="N21" i="27"/>
  <c r="O23" i="27"/>
  <c r="N4" i="27"/>
  <c r="O18" i="27"/>
  <c r="N18" i="27"/>
  <c r="O8" i="27"/>
  <c r="N8" i="27"/>
  <c r="O6" i="27"/>
  <c r="N6" i="27"/>
  <c r="O15" i="27"/>
  <c r="N15" i="27"/>
  <c r="O11" i="27"/>
  <c r="N11" i="27"/>
  <c r="O16" i="27"/>
  <c r="N16" i="27"/>
  <c r="O14" i="27"/>
  <c r="N14" i="27"/>
  <c r="O12" i="27"/>
  <c r="N12" i="27"/>
  <c r="O10" i="27"/>
  <c r="N10" i="27"/>
  <c r="O19" i="27"/>
  <c r="N19" i="27"/>
  <c r="O17" i="27"/>
  <c r="N17" i="27"/>
  <c r="O13" i="27"/>
  <c r="N13" i="27"/>
  <c r="O9" i="27"/>
  <c r="N9" i="27"/>
  <c r="O7" i="27"/>
  <c r="N7" i="27"/>
  <c r="O5" i="27"/>
  <c r="O30" i="27" s="1"/>
  <c r="K35" i="27" s="1"/>
  <c r="L35" i="27" s="1"/>
  <c r="N5" i="27"/>
  <c r="O33" i="26"/>
  <c r="K29" i="26"/>
  <c r="M29" i="26"/>
  <c r="K27" i="26"/>
  <c r="M27" i="26"/>
  <c r="N38" i="26"/>
  <c r="N36" i="26"/>
  <c r="L33" i="26"/>
  <c r="K32" i="26"/>
  <c r="M32" i="26"/>
  <c r="K30" i="26"/>
  <c r="M30" i="26"/>
  <c r="L29" i="26"/>
  <c r="K28" i="26"/>
  <c r="M28" i="26"/>
  <c r="L27" i="26"/>
  <c r="K26" i="26"/>
  <c r="M26" i="26"/>
  <c r="K24" i="26"/>
  <c r="M24" i="26"/>
  <c r="K22" i="26"/>
  <c r="M22" i="26"/>
  <c r="K20" i="26"/>
  <c r="M20" i="26"/>
  <c r="K18" i="26"/>
  <c r="M18" i="26"/>
  <c r="K16" i="26"/>
  <c r="M16" i="26"/>
  <c r="K14" i="26"/>
  <c r="M14" i="26"/>
  <c r="K12" i="26"/>
  <c r="M12" i="26"/>
  <c r="K10" i="26"/>
  <c r="M10" i="26"/>
  <c r="K8" i="26"/>
  <c r="M8" i="26"/>
  <c r="K6" i="26"/>
  <c r="M6" i="26"/>
  <c r="K31" i="26"/>
  <c r="M31" i="26"/>
  <c r="K25" i="26"/>
  <c r="M25" i="26"/>
  <c r="K23" i="26"/>
  <c r="M23" i="26"/>
  <c r="K21" i="26"/>
  <c r="M21" i="26"/>
  <c r="K19" i="26"/>
  <c r="M19" i="26"/>
  <c r="K17" i="26"/>
  <c r="M17" i="26"/>
  <c r="K15" i="26"/>
  <c r="M15" i="26"/>
  <c r="K13" i="26"/>
  <c r="M13" i="26"/>
  <c r="K11" i="26"/>
  <c r="M11" i="26"/>
  <c r="K9" i="26"/>
  <c r="M9" i="26"/>
  <c r="K7" i="26"/>
  <c r="M7" i="26"/>
  <c r="M5" i="26"/>
  <c r="L4" i="25"/>
  <c r="O4" i="25" s="1"/>
  <c r="L7" i="25"/>
  <c r="O7" i="25" s="1"/>
  <c r="O8" i="25"/>
  <c r="L9" i="25"/>
  <c r="O9" i="25" s="1"/>
  <c r="L10" i="25"/>
  <c r="O10" i="25" s="1"/>
  <c r="L11" i="25"/>
  <c r="O11" i="25" s="1"/>
  <c r="L12" i="25"/>
  <c r="O12" i="25" s="1"/>
  <c r="L13" i="25"/>
  <c r="O13" i="25" s="1"/>
  <c r="L14" i="25"/>
  <c r="O14" i="25" s="1"/>
  <c r="L5" i="25"/>
  <c r="O5" i="25" s="1"/>
  <c r="L6" i="25"/>
  <c r="O6" i="25" s="1"/>
  <c r="K4" i="25"/>
  <c r="N4" i="25" s="1"/>
  <c r="K5" i="25"/>
  <c r="N5" i="25" s="1"/>
  <c r="K6" i="25"/>
  <c r="N6" i="25" s="1"/>
  <c r="N7" i="25"/>
  <c r="K8" i="25"/>
  <c r="N8" i="25" s="1"/>
  <c r="K9" i="25"/>
  <c r="N9" i="25" s="1"/>
  <c r="K10" i="25"/>
  <c r="N10" i="25" s="1"/>
  <c r="K11" i="25"/>
  <c r="N11" i="25" s="1"/>
  <c r="K12" i="25"/>
  <c r="N12" i="25" s="1"/>
  <c r="K13" i="25"/>
  <c r="N13" i="25" s="1"/>
  <c r="K14" i="25"/>
  <c r="N14" i="25" s="1"/>
  <c r="J8" i="24"/>
  <c r="L8" i="24" s="1"/>
  <c r="J7" i="24"/>
  <c r="L7" i="24" s="1"/>
  <c r="J6" i="24"/>
  <c r="J5" i="24"/>
  <c r="L5" i="24" s="1"/>
  <c r="J4" i="24"/>
  <c r="L4" i="24" s="1"/>
  <c r="J5" i="23"/>
  <c r="J6" i="23"/>
  <c r="L6" i="23" s="1"/>
  <c r="J4" i="23"/>
  <c r="L4" i="23" s="1"/>
  <c r="J5" i="22"/>
  <c r="K5" i="22" s="1"/>
  <c r="J7" i="22"/>
  <c r="L7" i="22" s="1"/>
  <c r="J6" i="22"/>
  <c r="L6" i="22" s="1"/>
  <c r="J4" i="22"/>
  <c r="K11" i="21"/>
  <c r="L11" i="21"/>
  <c r="M11" i="21"/>
  <c r="N11" i="21" s="1"/>
  <c r="O11" i="21"/>
  <c r="J10" i="21"/>
  <c r="M10" i="21" s="1"/>
  <c r="J9" i="21"/>
  <c r="M9" i="21" s="1"/>
  <c r="J8" i="21"/>
  <c r="M8" i="21" s="1"/>
  <c r="J7" i="21"/>
  <c r="M7" i="21" s="1"/>
  <c r="J6" i="21"/>
  <c r="M6" i="21" s="1"/>
  <c r="J5" i="21"/>
  <c r="M5" i="21" s="1"/>
  <c r="J4" i="21"/>
  <c r="M4" i="21" s="1"/>
  <c r="J5" i="20"/>
  <c r="K5" i="20" s="1"/>
  <c r="J6" i="20"/>
  <c r="K6" i="20" s="1"/>
  <c r="J7" i="20"/>
  <c r="K7" i="20" s="1"/>
  <c r="J8" i="20"/>
  <c r="K8" i="20" s="1"/>
  <c r="J9" i="20"/>
  <c r="K9" i="20" s="1"/>
  <c r="J10" i="20"/>
  <c r="K10" i="20" s="1"/>
  <c r="J11" i="20"/>
  <c r="K11" i="20" s="1"/>
  <c r="J12" i="20"/>
  <c r="K12" i="20" s="1"/>
  <c r="J13" i="20"/>
  <c r="K13" i="20" s="1"/>
  <c r="J14" i="20"/>
  <c r="K14" i="20" s="1"/>
  <c r="J15" i="20"/>
  <c r="K15" i="20" s="1"/>
  <c r="J16" i="20"/>
  <c r="K16" i="20" s="1"/>
  <c r="J17" i="20"/>
  <c r="K17" i="20" s="1"/>
  <c r="J18" i="20"/>
  <c r="K18" i="20" s="1"/>
  <c r="J19" i="20"/>
  <c r="K19" i="20" s="1"/>
  <c r="J20" i="20"/>
  <c r="K20" i="20" s="1"/>
  <c r="J21" i="20"/>
  <c r="K21" i="20" s="1"/>
  <c r="J22" i="20"/>
  <c r="K22" i="20" s="1"/>
  <c r="J23" i="20"/>
  <c r="K23" i="20" s="1"/>
  <c r="J24" i="20"/>
  <c r="K24" i="20" s="1"/>
  <c r="J25" i="20"/>
  <c r="J26" i="20"/>
  <c r="K26" i="20" s="1"/>
  <c r="J27" i="20"/>
  <c r="K27" i="20" s="1"/>
  <c r="J28" i="20"/>
  <c r="K28" i="20" s="1"/>
  <c r="J29" i="20"/>
  <c r="K29" i="20" s="1"/>
  <c r="J30" i="20"/>
  <c r="K30" i="20" s="1"/>
  <c r="J31" i="20"/>
  <c r="K31" i="20" s="1"/>
  <c r="J32" i="20"/>
  <c r="K32" i="20" s="1"/>
  <c r="J5" i="19"/>
  <c r="K5" i="19" s="1"/>
  <c r="J6" i="19"/>
  <c r="K6" i="19" s="1"/>
  <c r="J7" i="19"/>
  <c r="K7" i="19" s="1"/>
  <c r="J8" i="19"/>
  <c r="K8" i="19" s="1"/>
  <c r="J9" i="19"/>
  <c r="K9" i="19" s="1"/>
  <c r="J10" i="19"/>
  <c r="K10" i="19" s="1"/>
  <c r="J11" i="19"/>
  <c r="K11" i="19" s="1"/>
  <c r="J12" i="19"/>
  <c r="K12" i="19" s="1"/>
  <c r="J13" i="19"/>
  <c r="K13" i="19" s="1"/>
  <c r="J14" i="19"/>
  <c r="J15" i="19"/>
  <c r="K15" i="19" s="1"/>
  <c r="J16" i="19"/>
  <c r="K16" i="19" s="1"/>
  <c r="J17" i="19"/>
  <c r="K17" i="19" s="1"/>
  <c r="J18" i="19"/>
  <c r="K18" i="19" s="1"/>
  <c r="J19" i="19"/>
  <c r="K19" i="19" s="1"/>
  <c r="J20" i="19"/>
  <c r="K20" i="19" s="1"/>
  <c r="J21" i="19"/>
  <c r="K21" i="19" s="1"/>
  <c r="J22" i="19"/>
  <c r="K22" i="19" s="1"/>
  <c r="J4" i="20"/>
  <c r="L4" i="20" s="1"/>
  <c r="J4" i="19"/>
  <c r="L4" i="19" s="1"/>
  <c r="J5" i="17"/>
  <c r="K5" i="17" s="1"/>
  <c r="L5" i="17"/>
  <c r="J6" i="17"/>
  <c r="L6" i="17"/>
  <c r="J7" i="17"/>
  <c r="L7" i="17" s="1"/>
  <c r="J8" i="17"/>
  <c r="L8" i="17"/>
  <c r="J9" i="17"/>
  <c r="L9" i="17" s="1"/>
  <c r="J10" i="17"/>
  <c r="L10" i="17"/>
  <c r="J11" i="17"/>
  <c r="L11" i="17" s="1"/>
  <c r="J12" i="17"/>
  <c r="L12" i="17"/>
  <c r="J13" i="17"/>
  <c r="L13" i="17" s="1"/>
  <c r="J14" i="17"/>
  <c r="L14" i="17"/>
  <c r="J15" i="17"/>
  <c r="L15" i="17" s="1"/>
  <c r="J16" i="17"/>
  <c r="L16" i="17"/>
  <c r="J17" i="17"/>
  <c r="L17" i="17" s="1"/>
  <c r="J18" i="17"/>
  <c r="L18" i="17"/>
  <c r="J19" i="17"/>
  <c r="L19" i="17" s="1"/>
  <c r="J20" i="17"/>
  <c r="L20" i="17"/>
  <c r="J21" i="17"/>
  <c r="L21" i="17" s="1"/>
  <c r="J22" i="17"/>
  <c r="L22" i="17"/>
  <c r="J23" i="17"/>
  <c r="L23" i="17" s="1"/>
  <c r="J24" i="17"/>
  <c r="L24" i="17"/>
  <c r="J25" i="17"/>
  <c r="L25" i="17" s="1"/>
  <c r="J26" i="17"/>
  <c r="L26" i="17"/>
  <c r="J27" i="17"/>
  <c r="L27" i="17" s="1"/>
  <c r="J28" i="17"/>
  <c r="L28" i="17"/>
  <c r="J29" i="17"/>
  <c r="L29" i="17" s="1"/>
  <c r="J30" i="17"/>
  <c r="L30" i="17"/>
  <c r="J31" i="17"/>
  <c r="L31" i="17" s="1"/>
  <c r="J32" i="17"/>
  <c r="L32" i="17"/>
  <c r="J33" i="17"/>
  <c r="K33" i="17" s="1"/>
  <c r="M33" i="17"/>
  <c r="N33" i="17" s="1"/>
  <c r="O33" i="17"/>
  <c r="J34" i="17"/>
  <c r="K34" i="17"/>
  <c r="L34" i="17"/>
  <c r="M34" i="17"/>
  <c r="N34" i="17" s="1"/>
  <c r="O34" i="17"/>
  <c r="J35" i="17"/>
  <c r="K35" i="17"/>
  <c r="L35" i="17"/>
  <c r="M35" i="17"/>
  <c r="N35" i="17" s="1"/>
  <c r="O35" i="17"/>
  <c r="J36" i="17"/>
  <c r="K36" i="17"/>
  <c r="L36" i="17"/>
  <c r="M36" i="17"/>
  <c r="N36" i="17" s="1"/>
  <c r="O36" i="17"/>
  <c r="J37" i="17"/>
  <c r="K37" i="17"/>
  <c r="L37" i="17"/>
  <c r="M37" i="17"/>
  <c r="N37" i="17" s="1"/>
  <c r="O37" i="17"/>
  <c r="J38" i="17"/>
  <c r="K38" i="17"/>
  <c r="L38" i="17"/>
  <c r="M38" i="17"/>
  <c r="N38" i="17" s="1"/>
  <c r="O38" i="17"/>
  <c r="J39" i="17"/>
  <c r="K39" i="17"/>
  <c r="L39" i="17"/>
  <c r="M39" i="17"/>
  <c r="N39" i="17" s="1"/>
  <c r="O39" i="17"/>
  <c r="J40" i="17"/>
  <c r="K40" i="17"/>
  <c r="L40" i="17"/>
  <c r="M40" i="17"/>
  <c r="N40" i="17" s="1"/>
  <c r="O40" i="17"/>
  <c r="J41" i="17"/>
  <c r="K41" i="17"/>
  <c r="L41" i="17"/>
  <c r="M41" i="17"/>
  <c r="N41" i="17" s="1"/>
  <c r="O41" i="17"/>
  <c r="J42" i="17"/>
  <c r="K42" i="17"/>
  <c r="L42" i="17"/>
  <c r="M42" i="17"/>
  <c r="N42" i="17" s="1"/>
  <c r="O42" i="17"/>
  <c r="J43" i="17"/>
  <c r="K43" i="17"/>
  <c r="L43" i="17"/>
  <c r="M43" i="17"/>
  <c r="N43" i="17" s="1"/>
  <c r="O43" i="17"/>
  <c r="J44" i="17"/>
  <c r="K44" i="17"/>
  <c r="L44" i="17"/>
  <c r="M44" i="17"/>
  <c r="N44" i="17" s="1"/>
  <c r="O44" i="17"/>
  <c r="J45" i="17"/>
  <c r="K45" i="17"/>
  <c r="L45" i="17"/>
  <c r="M45" i="17"/>
  <c r="N45" i="17" s="1"/>
  <c r="O45" i="17"/>
  <c r="J46" i="17"/>
  <c r="K46" i="17"/>
  <c r="L46" i="17"/>
  <c r="M46" i="17"/>
  <c r="N46" i="17" s="1"/>
  <c r="O46" i="17"/>
  <c r="J47" i="17"/>
  <c r="K47" i="17"/>
  <c r="L47" i="17"/>
  <c r="M47" i="17"/>
  <c r="N47" i="17" s="1"/>
  <c r="O47" i="17"/>
  <c r="J48" i="17"/>
  <c r="K48" i="17"/>
  <c r="L48" i="17"/>
  <c r="M48" i="17"/>
  <c r="N48" i="17" s="1"/>
  <c r="O48" i="17"/>
  <c r="J49" i="17"/>
  <c r="K49" i="17"/>
  <c r="L49" i="17"/>
  <c r="M49" i="17"/>
  <c r="N49" i="17" s="1"/>
  <c r="O49" i="17"/>
  <c r="J50" i="17"/>
  <c r="K50" i="17" s="1"/>
  <c r="L50" i="17"/>
  <c r="J51" i="17"/>
  <c r="K51" i="17"/>
  <c r="L51" i="17"/>
  <c r="M51" i="17"/>
  <c r="N51" i="17" s="1"/>
  <c r="O51" i="17"/>
  <c r="J52" i="17"/>
  <c r="K52" i="17"/>
  <c r="L52" i="17"/>
  <c r="M52" i="17"/>
  <c r="O52" i="17" s="1"/>
  <c r="J53" i="17"/>
  <c r="K53" i="17"/>
  <c r="L53" i="17"/>
  <c r="M53" i="17"/>
  <c r="N53" i="17" s="1"/>
  <c r="O53" i="17"/>
  <c r="J54" i="17"/>
  <c r="K54" i="17"/>
  <c r="L54" i="17"/>
  <c r="M54" i="17"/>
  <c r="N54" i="17" s="1"/>
  <c r="O54" i="17"/>
  <c r="J55" i="17"/>
  <c r="K55" i="17"/>
  <c r="L55" i="17"/>
  <c r="M55" i="17"/>
  <c r="N55" i="17" s="1"/>
  <c r="J56" i="17"/>
  <c r="K56" i="17"/>
  <c r="L56" i="17"/>
  <c r="M56" i="17"/>
  <c r="N56" i="17" s="1"/>
  <c r="O56" i="17"/>
  <c r="J57" i="17"/>
  <c r="K57" i="17"/>
  <c r="L57" i="17"/>
  <c r="M57" i="17"/>
  <c r="N57" i="17" s="1"/>
  <c r="J58" i="17"/>
  <c r="K58" i="17"/>
  <c r="L58" i="17"/>
  <c r="M58" i="17"/>
  <c r="N58" i="17" s="1"/>
  <c r="J59" i="17"/>
  <c r="K59" i="17"/>
  <c r="L59" i="17"/>
  <c r="M59" i="17"/>
  <c r="N59" i="17" s="1"/>
  <c r="J60" i="17"/>
  <c r="K60" i="17"/>
  <c r="L60" i="17"/>
  <c r="M60" i="17"/>
  <c r="N60" i="17" s="1"/>
  <c r="O60" i="17"/>
  <c r="J61" i="17"/>
  <c r="K61" i="17"/>
  <c r="L61" i="17"/>
  <c r="M61" i="17"/>
  <c r="O61" i="17" s="1"/>
  <c r="J62" i="17"/>
  <c r="K62" i="17"/>
  <c r="M62" i="17"/>
  <c r="O62" i="17" s="1"/>
  <c r="J63" i="17"/>
  <c r="K63" i="17"/>
  <c r="L63" i="17"/>
  <c r="M63" i="17"/>
  <c r="O63" i="17" s="1"/>
  <c r="J64" i="17"/>
  <c r="K64" i="17"/>
  <c r="L64" i="17"/>
  <c r="M64" i="17"/>
  <c r="N64" i="17" s="1"/>
  <c r="J65" i="17"/>
  <c r="K65" i="17"/>
  <c r="L65" i="17"/>
  <c r="M65" i="17"/>
  <c r="N65" i="17" s="1"/>
  <c r="O65" i="17"/>
  <c r="J66" i="17"/>
  <c r="K66" i="17"/>
  <c r="L66" i="17"/>
  <c r="M66" i="17"/>
  <c r="N66" i="17" s="1"/>
  <c r="J67" i="17"/>
  <c r="K67" i="17"/>
  <c r="L67" i="17"/>
  <c r="M67" i="17"/>
  <c r="N67" i="17" s="1"/>
  <c r="J68" i="17"/>
  <c r="K68" i="17"/>
  <c r="L68" i="17"/>
  <c r="M68" i="17"/>
  <c r="N68" i="17" s="1"/>
  <c r="J69" i="17"/>
  <c r="K69" i="17"/>
  <c r="L69" i="17"/>
  <c r="M69" i="17"/>
  <c r="N69" i="17" s="1"/>
  <c r="J70" i="17"/>
  <c r="L70" i="17"/>
  <c r="M70" i="17"/>
  <c r="N70" i="17" s="1"/>
  <c r="J71" i="17"/>
  <c r="K71" i="17"/>
  <c r="L71" i="17"/>
  <c r="M71" i="17"/>
  <c r="N71" i="17" s="1"/>
  <c r="O71" i="17"/>
  <c r="J72" i="17"/>
  <c r="K72" i="17"/>
  <c r="L72" i="17"/>
  <c r="M72" i="17"/>
  <c r="O72" i="17" s="1"/>
  <c r="J73" i="17"/>
  <c r="K73" i="17"/>
  <c r="L73" i="17"/>
  <c r="M73" i="17"/>
  <c r="O73" i="17" s="1"/>
  <c r="J74" i="17"/>
  <c r="K74" i="17"/>
  <c r="L74" i="17"/>
  <c r="M74" i="17"/>
  <c r="N74" i="17" s="1"/>
  <c r="O74" i="17"/>
  <c r="J75" i="17"/>
  <c r="K75" i="17"/>
  <c r="L75" i="17"/>
  <c r="M75" i="17"/>
  <c r="N75" i="17" s="1"/>
  <c r="O75" i="17"/>
  <c r="J76" i="17"/>
  <c r="K76" i="17"/>
  <c r="L76" i="17"/>
  <c r="M76" i="17"/>
  <c r="N76" i="17" s="1"/>
  <c r="O76" i="17"/>
  <c r="J77" i="17"/>
  <c r="K77" i="17"/>
  <c r="L77" i="17"/>
  <c r="M77" i="17"/>
  <c r="N77" i="17" s="1"/>
  <c r="O77" i="17"/>
  <c r="J27" i="18"/>
  <c r="L27" i="18" s="1"/>
  <c r="J26" i="18"/>
  <c r="L26" i="18" s="1"/>
  <c r="J25" i="18"/>
  <c r="L25" i="18" s="1"/>
  <c r="J24" i="18"/>
  <c r="L24" i="18" s="1"/>
  <c r="J23" i="18"/>
  <c r="L23" i="18" s="1"/>
  <c r="J22" i="18"/>
  <c r="L22" i="18" s="1"/>
  <c r="J21" i="18"/>
  <c r="L21" i="18" s="1"/>
  <c r="J20" i="18"/>
  <c r="L20" i="18" s="1"/>
  <c r="J19" i="18"/>
  <c r="L19" i="18" s="1"/>
  <c r="J18" i="18"/>
  <c r="L18" i="18" s="1"/>
  <c r="J17" i="18"/>
  <c r="L17" i="18" s="1"/>
  <c r="J16" i="18"/>
  <c r="L16" i="18" s="1"/>
  <c r="J15" i="18"/>
  <c r="J14" i="18"/>
  <c r="L14" i="18" s="1"/>
  <c r="J13" i="18"/>
  <c r="L13" i="18" s="1"/>
  <c r="J12" i="18"/>
  <c r="L12" i="18" s="1"/>
  <c r="J11" i="18"/>
  <c r="L11" i="18" s="1"/>
  <c r="J10" i="18"/>
  <c r="M10" i="18" s="1"/>
  <c r="J9" i="18"/>
  <c r="L9" i="18" s="1"/>
  <c r="J8" i="18"/>
  <c r="M8" i="18" s="1"/>
  <c r="J7" i="18"/>
  <c r="M7" i="18" s="1"/>
  <c r="J6" i="18"/>
  <c r="M6" i="18" s="1"/>
  <c r="J5" i="18"/>
  <c r="L5" i="18" s="1"/>
  <c r="J4" i="18"/>
  <c r="M4" i="18" s="1"/>
  <c r="J4" i="17"/>
  <c r="L4" i="17" s="1"/>
  <c r="M4" i="15"/>
  <c r="O4" i="15" s="1"/>
  <c r="K4" i="15"/>
  <c r="J4" i="15"/>
  <c r="L4" i="15" s="1"/>
  <c r="J5" i="14"/>
  <c r="L5" i="14"/>
  <c r="L18" i="29" l="1"/>
  <c r="C34" i="34" s="1"/>
  <c r="E34" i="34" s="1"/>
  <c r="M50" i="17"/>
  <c r="N9" i="28"/>
  <c r="J15" i="28" s="1"/>
  <c r="L15" i="28" s="1"/>
  <c r="L17" i="28" s="1"/>
  <c r="C28" i="34" s="1"/>
  <c r="E28" i="34" s="1"/>
  <c r="N28" i="27"/>
  <c r="J34" i="27" s="1"/>
  <c r="L34" i="27" s="1"/>
  <c r="L36" i="27" s="1"/>
  <c r="C27" i="34" s="1"/>
  <c r="E27" i="34" s="1"/>
  <c r="O7" i="26"/>
  <c r="N7" i="26"/>
  <c r="O9" i="26"/>
  <c r="N9" i="26"/>
  <c r="O11" i="26"/>
  <c r="N11" i="26"/>
  <c r="O13" i="26"/>
  <c r="N13" i="26"/>
  <c r="O15" i="26"/>
  <c r="N15" i="26"/>
  <c r="O17" i="26"/>
  <c r="N17" i="26"/>
  <c r="O19" i="26"/>
  <c r="N19" i="26"/>
  <c r="O21" i="26"/>
  <c r="N21" i="26"/>
  <c r="O23" i="26"/>
  <c r="N23" i="26"/>
  <c r="O25" i="26"/>
  <c r="N25" i="26"/>
  <c r="O31" i="26"/>
  <c r="N31" i="26"/>
  <c r="O6" i="26"/>
  <c r="N6" i="26"/>
  <c r="O8" i="26"/>
  <c r="N8" i="26"/>
  <c r="O10" i="26"/>
  <c r="N10" i="26"/>
  <c r="O12" i="26"/>
  <c r="N12" i="26"/>
  <c r="O14" i="26"/>
  <c r="N14" i="26"/>
  <c r="O16" i="26"/>
  <c r="N16" i="26"/>
  <c r="O18" i="26"/>
  <c r="N18" i="26"/>
  <c r="O20" i="26"/>
  <c r="N20" i="26"/>
  <c r="O22" i="26"/>
  <c r="N22" i="26"/>
  <c r="O24" i="26"/>
  <c r="N24" i="26"/>
  <c r="O26" i="26"/>
  <c r="N26" i="26"/>
  <c r="O30" i="26"/>
  <c r="N30" i="26"/>
  <c r="O32" i="26"/>
  <c r="N32" i="26"/>
  <c r="O5" i="26"/>
  <c r="N5" i="26"/>
  <c r="O28" i="26"/>
  <c r="N28" i="26"/>
  <c r="O27" i="26"/>
  <c r="N27" i="26"/>
  <c r="O29" i="26"/>
  <c r="N29" i="26"/>
  <c r="N17" i="25"/>
  <c r="J23" i="25" s="1"/>
  <c r="L23" i="25" s="1"/>
  <c r="L25" i="25" s="1"/>
  <c r="C30" i="34" s="1"/>
  <c r="E30" i="34" s="1"/>
  <c r="O19" i="25"/>
  <c r="K24" i="25" s="1"/>
  <c r="L24" i="25" s="1"/>
  <c r="K4" i="24"/>
  <c r="M4" i="24"/>
  <c r="K5" i="24"/>
  <c r="M5" i="24"/>
  <c r="K6" i="24"/>
  <c r="M6" i="24"/>
  <c r="M7" i="24"/>
  <c r="K8" i="24"/>
  <c r="M8" i="24"/>
  <c r="M5" i="23"/>
  <c r="L5" i="22"/>
  <c r="K4" i="23"/>
  <c r="M4" i="23"/>
  <c r="K6" i="23"/>
  <c r="M6" i="23"/>
  <c r="M5" i="22"/>
  <c r="K4" i="22"/>
  <c r="M4" i="22"/>
  <c r="M6" i="22"/>
  <c r="K7" i="22"/>
  <c r="M7" i="22"/>
  <c r="L4" i="21"/>
  <c r="O4" i="21" s="1"/>
  <c r="L5" i="21"/>
  <c r="O5" i="21" s="1"/>
  <c r="O6" i="21"/>
  <c r="O16" i="21" s="1"/>
  <c r="K21" i="21" s="1"/>
  <c r="M21" i="21" s="1"/>
  <c r="L7" i="21"/>
  <c r="O7" i="21" s="1"/>
  <c r="L8" i="21"/>
  <c r="O8" i="21" s="1"/>
  <c r="L9" i="21"/>
  <c r="O9" i="21" s="1"/>
  <c r="L10" i="21"/>
  <c r="O10" i="21" s="1"/>
  <c r="N4" i="21"/>
  <c r="N14" i="21" s="1"/>
  <c r="J20" i="21" s="1"/>
  <c r="M20" i="21" s="1"/>
  <c r="K5" i="21"/>
  <c r="N5" i="21" s="1"/>
  <c r="K6" i="21"/>
  <c r="N6" i="21" s="1"/>
  <c r="K7" i="21"/>
  <c r="N7" i="21" s="1"/>
  <c r="K8" i="21"/>
  <c r="N8" i="21" s="1"/>
  <c r="K9" i="21"/>
  <c r="N9" i="21" s="1"/>
  <c r="K10" i="21"/>
  <c r="N10" i="21" s="1"/>
  <c r="L32" i="20"/>
  <c r="L31" i="20"/>
  <c r="L30" i="20"/>
  <c r="L29" i="20"/>
  <c r="L28" i="20"/>
  <c r="L27" i="20"/>
  <c r="L26" i="20"/>
  <c r="L24" i="20"/>
  <c r="L23" i="20"/>
  <c r="L22" i="20"/>
  <c r="L21" i="20"/>
  <c r="L20" i="20"/>
  <c r="L19" i="20"/>
  <c r="L18" i="20"/>
  <c r="L17" i="20"/>
  <c r="L16" i="20"/>
  <c r="L15" i="20"/>
  <c r="L14" i="20"/>
  <c r="L13" i="20"/>
  <c r="L12" i="20"/>
  <c r="L11" i="20"/>
  <c r="L10" i="20"/>
  <c r="L9" i="20"/>
  <c r="L8" i="20"/>
  <c r="L7" i="20"/>
  <c r="L6" i="20"/>
  <c r="L5" i="20"/>
  <c r="M32" i="20"/>
  <c r="M31" i="20"/>
  <c r="M30" i="20"/>
  <c r="M29" i="20"/>
  <c r="M28" i="20"/>
  <c r="M27" i="20"/>
  <c r="M26" i="20"/>
  <c r="M25" i="20"/>
  <c r="M24" i="20"/>
  <c r="M23" i="20"/>
  <c r="M22" i="20"/>
  <c r="M21" i="20"/>
  <c r="M20" i="20"/>
  <c r="M19" i="20"/>
  <c r="M18" i="20"/>
  <c r="M17" i="20"/>
  <c r="M16" i="20"/>
  <c r="M15" i="20"/>
  <c r="M14" i="20"/>
  <c r="M13" i="20"/>
  <c r="M12" i="20"/>
  <c r="M11" i="20"/>
  <c r="M10" i="20"/>
  <c r="M9" i="20"/>
  <c r="M8" i="20"/>
  <c r="M7" i="20"/>
  <c r="M6" i="20"/>
  <c r="M5" i="20"/>
  <c r="L22" i="19"/>
  <c r="L21" i="19"/>
  <c r="L19" i="19"/>
  <c r="L18" i="19"/>
  <c r="L17" i="19"/>
  <c r="L16" i="19"/>
  <c r="L15" i="19"/>
  <c r="L14" i="19"/>
  <c r="L13" i="19"/>
  <c r="L12" i="19"/>
  <c r="L11" i="19"/>
  <c r="L10" i="19"/>
  <c r="L9" i="19"/>
  <c r="L8" i="19"/>
  <c r="L7" i="19"/>
  <c r="L6" i="19"/>
  <c r="L5" i="19"/>
  <c r="M22" i="19"/>
  <c r="M21" i="19"/>
  <c r="M20" i="19"/>
  <c r="M19" i="19"/>
  <c r="M18" i="19"/>
  <c r="M17" i="19"/>
  <c r="M16" i="19"/>
  <c r="M15" i="19"/>
  <c r="M14" i="19"/>
  <c r="M13" i="19"/>
  <c r="M12" i="19"/>
  <c r="M11" i="19"/>
  <c r="M10" i="19"/>
  <c r="M9" i="19"/>
  <c r="M8" i="19"/>
  <c r="M7" i="19"/>
  <c r="M6" i="19"/>
  <c r="M5" i="19"/>
  <c r="M4" i="20"/>
  <c r="K4" i="20"/>
  <c r="K4" i="19"/>
  <c r="M4" i="19"/>
  <c r="O4" i="19" s="1"/>
  <c r="K13" i="18"/>
  <c r="K21" i="18"/>
  <c r="K15" i="18"/>
  <c r="K19" i="18"/>
  <c r="K23" i="18"/>
  <c r="K27" i="18"/>
  <c r="K25" i="18"/>
  <c r="M12" i="18"/>
  <c r="O12" i="18" s="1"/>
  <c r="M22" i="18"/>
  <c r="M24" i="18"/>
  <c r="O24" i="18" s="1"/>
  <c r="M26" i="18"/>
  <c r="O26" i="18" s="1"/>
  <c r="M14" i="18"/>
  <c r="O14" i="18" s="1"/>
  <c r="M16" i="18"/>
  <c r="M18" i="18"/>
  <c r="O18" i="18" s="1"/>
  <c r="M20" i="18"/>
  <c r="K12" i="18"/>
  <c r="M13" i="18"/>
  <c r="N13" i="18" s="1"/>
  <c r="K14" i="18"/>
  <c r="M15" i="18"/>
  <c r="N15" i="18" s="1"/>
  <c r="K16" i="18"/>
  <c r="M17" i="18"/>
  <c r="N17" i="18" s="1"/>
  <c r="K18" i="18"/>
  <c r="M19" i="18"/>
  <c r="N19" i="18" s="1"/>
  <c r="K20" i="18"/>
  <c r="M21" i="18"/>
  <c r="N21" i="18" s="1"/>
  <c r="K22" i="18"/>
  <c r="M23" i="18"/>
  <c r="N23" i="18" s="1"/>
  <c r="K24" i="18"/>
  <c r="M25" i="18"/>
  <c r="N25" i="18" s="1"/>
  <c r="K26" i="18"/>
  <c r="M27" i="18"/>
  <c r="N27" i="18" s="1"/>
  <c r="O70" i="17"/>
  <c r="O69" i="17"/>
  <c r="O68" i="17"/>
  <c r="O67" i="17"/>
  <c r="O66" i="17"/>
  <c r="O64" i="17"/>
  <c r="O59" i="17"/>
  <c r="O58" i="17"/>
  <c r="O57" i="17"/>
  <c r="O55" i="17"/>
  <c r="N73" i="17"/>
  <c r="N72" i="17"/>
  <c r="N63" i="17"/>
  <c r="N62" i="17"/>
  <c r="N61" i="17"/>
  <c r="N52" i="17"/>
  <c r="L33" i="17"/>
  <c r="K32" i="17"/>
  <c r="M32" i="17"/>
  <c r="K30" i="17"/>
  <c r="M30" i="17"/>
  <c r="K28" i="17"/>
  <c r="M28" i="17"/>
  <c r="K26" i="17"/>
  <c r="M26" i="17"/>
  <c r="K24" i="17"/>
  <c r="M24" i="17"/>
  <c r="K22" i="17"/>
  <c r="M22" i="17"/>
  <c r="K20" i="17"/>
  <c r="M20" i="17"/>
  <c r="K18" i="17"/>
  <c r="M18" i="17"/>
  <c r="K16" i="17"/>
  <c r="M16" i="17"/>
  <c r="K14" i="17"/>
  <c r="M14" i="17"/>
  <c r="K12" i="17"/>
  <c r="M12" i="17"/>
  <c r="K10" i="17"/>
  <c r="M10" i="17"/>
  <c r="K8" i="17"/>
  <c r="M8" i="17"/>
  <c r="K6" i="17"/>
  <c r="M6" i="17"/>
  <c r="K31" i="17"/>
  <c r="M31" i="17"/>
  <c r="K29" i="17"/>
  <c r="M29" i="17"/>
  <c r="K27" i="17"/>
  <c r="M27" i="17"/>
  <c r="K25" i="17"/>
  <c r="M25" i="17"/>
  <c r="K23" i="17"/>
  <c r="M23" i="17"/>
  <c r="K21" i="17"/>
  <c r="M21" i="17"/>
  <c r="K19" i="17"/>
  <c r="M19" i="17"/>
  <c r="K17" i="17"/>
  <c r="M17" i="17"/>
  <c r="K15" i="17"/>
  <c r="M15" i="17"/>
  <c r="K13" i="17"/>
  <c r="M13" i="17"/>
  <c r="K11" i="17"/>
  <c r="M11" i="17"/>
  <c r="K9" i="17"/>
  <c r="M9" i="17"/>
  <c r="K7" i="17"/>
  <c r="M7" i="17"/>
  <c r="M5" i="17"/>
  <c r="O4" i="18"/>
  <c r="L4" i="18"/>
  <c r="L6" i="18"/>
  <c r="N6" i="18" s="1"/>
  <c r="L7" i="18"/>
  <c r="O7" i="18" s="1"/>
  <c r="L8" i="18"/>
  <c r="O8" i="18" s="1"/>
  <c r="L10" i="18"/>
  <c r="O10" i="18" s="1"/>
  <c r="K4" i="18"/>
  <c r="N4" i="18" s="1"/>
  <c r="K5" i="18"/>
  <c r="M5" i="18"/>
  <c r="K6" i="18"/>
  <c r="K7" i="18"/>
  <c r="N7" i="18" s="1"/>
  <c r="K8" i="18"/>
  <c r="N8" i="18" s="1"/>
  <c r="K9" i="18"/>
  <c r="M9" i="18"/>
  <c r="K10" i="18"/>
  <c r="N10" i="18" s="1"/>
  <c r="K11" i="18"/>
  <c r="O13" i="18"/>
  <c r="O15" i="18"/>
  <c r="O16" i="18"/>
  <c r="O17" i="18"/>
  <c r="O19" i="18"/>
  <c r="O20" i="18"/>
  <c r="O21" i="18"/>
  <c r="O22" i="18"/>
  <c r="O23" i="18"/>
  <c r="O25" i="18"/>
  <c r="M11" i="18"/>
  <c r="N26" i="18"/>
  <c r="K4" i="17"/>
  <c r="M4" i="17"/>
  <c r="N4" i="15"/>
  <c r="M5" i="14"/>
  <c r="M23" i="21" l="1"/>
  <c r="C31" i="34" s="1"/>
  <c r="E31" i="34" s="1"/>
  <c r="N50" i="17"/>
  <c r="O50" i="17"/>
  <c r="O44" i="26"/>
  <c r="K49" i="26" s="1"/>
  <c r="L49" i="26" s="1"/>
  <c r="N42" i="26"/>
  <c r="J48" i="26" s="1"/>
  <c r="L48" i="26" s="1"/>
  <c r="N8" i="24"/>
  <c r="O8" i="24"/>
  <c r="N7" i="24"/>
  <c r="O7" i="24"/>
  <c r="N6" i="24"/>
  <c r="O6" i="24"/>
  <c r="N5" i="24"/>
  <c r="O5" i="24"/>
  <c r="N4" i="24"/>
  <c r="N11" i="24" s="1"/>
  <c r="J17" i="24" s="1"/>
  <c r="L17" i="24" s="1"/>
  <c r="O4" i="24"/>
  <c r="O13" i="24" s="1"/>
  <c r="K18" i="24" s="1"/>
  <c r="L18" i="24" s="1"/>
  <c r="N5" i="23"/>
  <c r="O5" i="23"/>
  <c r="N6" i="23"/>
  <c r="O6" i="23"/>
  <c r="N4" i="23"/>
  <c r="O4" i="23"/>
  <c r="N5" i="22"/>
  <c r="O5" i="22"/>
  <c r="N7" i="22"/>
  <c r="O7" i="22"/>
  <c r="N6" i="22"/>
  <c r="O6" i="22"/>
  <c r="N4" i="22"/>
  <c r="O4" i="22"/>
  <c r="N6" i="20"/>
  <c r="O6" i="20"/>
  <c r="N18" i="20"/>
  <c r="O18" i="20"/>
  <c r="N5" i="20"/>
  <c r="O5" i="20"/>
  <c r="N7" i="20"/>
  <c r="O7" i="20"/>
  <c r="N9" i="20"/>
  <c r="O9" i="20"/>
  <c r="N11" i="20"/>
  <c r="O11" i="20"/>
  <c r="N13" i="20"/>
  <c r="O13" i="20"/>
  <c r="N15" i="20"/>
  <c r="O15" i="20"/>
  <c r="N17" i="20"/>
  <c r="O17" i="20"/>
  <c r="N19" i="20"/>
  <c r="O19" i="20"/>
  <c r="N21" i="20"/>
  <c r="O21" i="20"/>
  <c r="N23" i="20"/>
  <c r="O23" i="20"/>
  <c r="N25" i="20"/>
  <c r="O25" i="20"/>
  <c r="N27" i="20"/>
  <c r="O27" i="20"/>
  <c r="N29" i="20"/>
  <c r="O29" i="20"/>
  <c r="N31" i="20"/>
  <c r="O31" i="20"/>
  <c r="N8" i="20"/>
  <c r="O8" i="20"/>
  <c r="N10" i="20"/>
  <c r="O10" i="20"/>
  <c r="N12" i="20"/>
  <c r="O12" i="20"/>
  <c r="N14" i="20"/>
  <c r="O14" i="20"/>
  <c r="N16" i="20"/>
  <c r="O16" i="20"/>
  <c r="N20" i="20"/>
  <c r="O20" i="20"/>
  <c r="N22" i="20"/>
  <c r="O22" i="20"/>
  <c r="N24" i="20"/>
  <c r="O24" i="20"/>
  <c r="N26" i="20"/>
  <c r="O26" i="20"/>
  <c r="N28" i="20"/>
  <c r="O28" i="20"/>
  <c r="N30" i="20"/>
  <c r="O30" i="20"/>
  <c r="N32" i="20"/>
  <c r="O32" i="20"/>
  <c r="N12" i="19"/>
  <c r="O12" i="19"/>
  <c r="N5" i="19"/>
  <c r="O5" i="19"/>
  <c r="N7" i="19"/>
  <c r="O7" i="19"/>
  <c r="N9" i="19"/>
  <c r="O9" i="19"/>
  <c r="N11" i="19"/>
  <c r="O11" i="19"/>
  <c r="N13" i="19"/>
  <c r="O13" i="19"/>
  <c r="N15" i="19"/>
  <c r="O15" i="19"/>
  <c r="N17" i="19"/>
  <c r="O17" i="19"/>
  <c r="N19" i="19"/>
  <c r="O19" i="19"/>
  <c r="N21" i="19"/>
  <c r="O21" i="19"/>
  <c r="N6" i="19"/>
  <c r="O6" i="19"/>
  <c r="N8" i="19"/>
  <c r="O8" i="19"/>
  <c r="N10" i="19"/>
  <c r="O10" i="19"/>
  <c r="N14" i="19"/>
  <c r="O14" i="19"/>
  <c r="N16" i="19"/>
  <c r="O16" i="19"/>
  <c r="N18" i="19"/>
  <c r="O18" i="19"/>
  <c r="N20" i="19"/>
  <c r="O20" i="19"/>
  <c r="N22" i="19"/>
  <c r="O22" i="19"/>
  <c r="N4" i="19"/>
  <c r="O4" i="20"/>
  <c r="N4" i="20"/>
  <c r="O27" i="18"/>
  <c r="O6" i="18"/>
  <c r="N20" i="18"/>
  <c r="N16" i="18"/>
  <c r="N22" i="18"/>
  <c r="N18" i="18"/>
  <c r="N14" i="18"/>
  <c r="N24" i="18"/>
  <c r="N12" i="18"/>
  <c r="O7" i="17"/>
  <c r="N7" i="17"/>
  <c r="O11" i="17"/>
  <c r="N11" i="17"/>
  <c r="O15" i="17"/>
  <c r="N15" i="17"/>
  <c r="O19" i="17"/>
  <c r="N19" i="17"/>
  <c r="O21" i="17"/>
  <c r="N21" i="17"/>
  <c r="O25" i="17"/>
  <c r="N25" i="17"/>
  <c r="O29" i="17"/>
  <c r="N29" i="17"/>
  <c r="O6" i="17"/>
  <c r="N6" i="17"/>
  <c r="O10" i="17"/>
  <c r="N10" i="17"/>
  <c r="O20" i="17"/>
  <c r="N20" i="17"/>
  <c r="O5" i="17"/>
  <c r="N5" i="17"/>
  <c r="O9" i="17"/>
  <c r="N9" i="17"/>
  <c r="O13" i="17"/>
  <c r="N13" i="17"/>
  <c r="O17" i="17"/>
  <c r="N17" i="17"/>
  <c r="O23" i="17"/>
  <c r="N23" i="17"/>
  <c r="O27" i="17"/>
  <c r="N27" i="17"/>
  <c r="O31" i="17"/>
  <c r="N31" i="17"/>
  <c r="O8" i="17"/>
  <c r="N8" i="17"/>
  <c r="O12" i="17"/>
  <c r="N12" i="17"/>
  <c r="O14" i="17"/>
  <c r="N14" i="17"/>
  <c r="O16" i="17"/>
  <c r="N16" i="17"/>
  <c r="O18" i="17"/>
  <c r="N18" i="17"/>
  <c r="O22" i="17"/>
  <c r="N22" i="17"/>
  <c r="O24" i="17"/>
  <c r="N24" i="17"/>
  <c r="O26" i="17"/>
  <c r="N26" i="17"/>
  <c r="O28" i="17"/>
  <c r="N28" i="17"/>
  <c r="O30" i="17"/>
  <c r="N30" i="17"/>
  <c r="O32" i="17"/>
  <c r="N32" i="17"/>
  <c r="N11" i="18"/>
  <c r="O11" i="18"/>
  <c r="N5" i="18"/>
  <c r="O5" i="18"/>
  <c r="O9" i="18"/>
  <c r="N9" i="18"/>
  <c r="N4" i="17"/>
  <c r="O4" i="17"/>
  <c r="O5" i="14"/>
  <c r="N5" i="14"/>
  <c r="L19" i="24" l="1"/>
  <c r="C36" i="34" s="1"/>
  <c r="E36" i="34" s="1"/>
  <c r="O11" i="23"/>
  <c r="K16" i="23" s="1"/>
  <c r="L16" i="23" s="1"/>
  <c r="L50" i="26"/>
  <c r="C23" i="34" s="1"/>
  <c r="E23" i="34" s="1"/>
  <c r="N9" i="23"/>
  <c r="J15" i="23" s="1"/>
  <c r="L15" i="23" s="1"/>
  <c r="O12" i="22"/>
  <c r="K17" i="22" s="1"/>
  <c r="L17" i="22" s="1"/>
  <c r="N10" i="22"/>
  <c r="J16" i="22" s="1"/>
  <c r="L16" i="22" s="1"/>
  <c r="O37" i="20"/>
  <c r="K42" i="20" s="1"/>
  <c r="L42" i="20" s="1"/>
  <c r="N35" i="20"/>
  <c r="J41" i="20" s="1"/>
  <c r="L41" i="20" s="1"/>
  <c r="O27" i="19"/>
  <c r="K32" i="19" s="1"/>
  <c r="L32" i="19" s="1"/>
  <c r="N25" i="19"/>
  <c r="J31" i="19" s="1"/>
  <c r="L31" i="19" s="1"/>
  <c r="O33" i="18"/>
  <c r="K38" i="18" s="1"/>
  <c r="L38" i="18" s="1"/>
  <c r="N31" i="18"/>
  <c r="J37" i="18" s="1"/>
  <c r="L37" i="18" s="1"/>
  <c r="O61" i="15"/>
  <c r="K66" i="15" s="1"/>
  <c r="L66" i="15" s="1"/>
  <c r="N59" i="15"/>
  <c r="J65" i="15" s="1"/>
  <c r="L65" i="15" s="1"/>
  <c r="O82" i="17"/>
  <c r="K86" i="17" s="1"/>
  <c r="L86" i="17" s="1"/>
  <c r="N80" i="17"/>
  <c r="J85" i="17" s="1"/>
  <c r="L85" i="17" s="1"/>
  <c r="L18" i="22" l="1"/>
  <c r="C33" i="34" s="1"/>
  <c r="E33" i="34" s="1"/>
  <c r="L17" i="23"/>
  <c r="C32" i="34" s="1"/>
  <c r="E32" i="34" s="1"/>
  <c r="L39" i="18"/>
  <c r="C29" i="34" s="1"/>
  <c r="E29" i="34" s="1"/>
  <c r="L43" i="20"/>
  <c r="C25" i="34" s="1"/>
  <c r="E25" i="34" s="1"/>
  <c r="L33" i="19"/>
  <c r="C24" i="34" s="1"/>
  <c r="E24" i="34" s="1"/>
  <c r="L67" i="15"/>
  <c r="C22" i="34" s="1"/>
  <c r="E22" i="34" s="1"/>
  <c r="L87" i="17"/>
  <c r="C21" i="34" s="1"/>
  <c r="E21" i="34" s="1"/>
  <c r="J11" i="14"/>
  <c r="M11" i="14" s="1"/>
  <c r="J10" i="14"/>
  <c r="M10" i="14" s="1"/>
  <c r="J9" i="14"/>
  <c r="M9" i="14" s="1"/>
  <c r="J8" i="14"/>
  <c r="M8" i="14" s="1"/>
  <c r="J7" i="14"/>
  <c r="M7" i="14" s="1"/>
  <c r="J6" i="14"/>
  <c r="M6" i="14" s="1"/>
  <c r="J4" i="14"/>
  <c r="M4" i="14" s="1"/>
  <c r="L4" i="14" l="1"/>
  <c r="O4" i="14" s="1"/>
  <c r="L6" i="14"/>
  <c r="O6" i="14" s="1"/>
  <c r="O7" i="14"/>
  <c r="L8" i="14"/>
  <c r="O8" i="14" s="1"/>
  <c r="L9" i="14"/>
  <c r="O9" i="14" s="1"/>
  <c r="L10" i="14"/>
  <c r="O10" i="14" s="1"/>
  <c r="L11" i="14"/>
  <c r="O11" i="14" s="1"/>
  <c r="K4" i="14"/>
  <c r="N4" i="14" s="1"/>
  <c r="K6" i="14"/>
  <c r="N6" i="14" s="1"/>
  <c r="K7" i="14"/>
  <c r="N7" i="14" s="1"/>
  <c r="K8" i="14"/>
  <c r="N8" i="14" s="1"/>
  <c r="K9" i="14"/>
  <c r="N9" i="14" s="1"/>
  <c r="K10" i="14"/>
  <c r="N10" i="14" s="1"/>
  <c r="K11" i="14"/>
  <c r="N11" i="14" s="1"/>
  <c r="K18" i="13"/>
  <c r="L18" i="13"/>
  <c r="M18" i="13"/>
  <c r="N18" i="13" s="1"/>
  <c r="J18" i="13"/>
  <c r="K16" i="13"/>
  <c r="M16" i="13"/>
  <c r="N16" i="13" s="1"/>
  <c r="O16" i="13"/>
  <c r="J16" i="13"/>
  <c r="J15" i="13"/>
  <c r="K15" i="13" s="1"/>
  <c r="L15" i="13"/>
  <c r="J5" i="13"/>
  <c r="K5" i="13" s="1"/>
  <c r="L5" i="13"/>
  <c r="J22" i="13"/>
  <c r="L22" i="13" s="1"/>
  <c r="J21" i="13"/>
  <c r="L21" i="13" s="1"/>
  <c r="J20" i="13"/>
  <c r="L20" i="13" s="1"/>
  <c r="J19" i="13"/>
  <c r="L19" i="13" s="1"/>
  <c r="J17" i="13"/>
  <c r="L17" i="13" s="1"/>
  <c r="J14" i="13"/>
  <c r="L14" i="13" s="1"/>
  <c r="J13" i="13"/>
  <c r="L13" i="13" s="1"/>
  <c r="J12" i="13"/>
  <c r="L12" i="13" s="1"/>
  <c r="J11" i="13"/>
  <c r="L11" i="13" s="1"/>
  <c r="J10" i="13"/>
  <c r="L10" i="13" s="1"/>
  <c r="J9" i="13"/>
  <c r="L9" i="13" s="1"/>
  <c r="J8" i="13"/>
  <c r="L8" i="13" s="1"/>
  <c r="J7" i="13"/>
  <c r="L7" i="13" s="1"/>
  <c r="J6" i="13"/>
  <c r="L6" i="13" s="1"/>
  <c r="J4" i="13"/>
  <c r="L4" i="13" s="1"/>
  <c r="K18" i="12"/>
  <c r="L18" i="12"/>
  <c r="M18" i="12"/>
  <c r="N18" i="12" s="1"/>
  <c r="O18" i="12"/>
  <c r="K19" i="12"/>
  <c r="L19" i="12"/>
  <c r="M19" i="12"/>
  <c r="N19" i="12"/>
  <c r="O19" i="12"/>
  <c r="K20" i="12"/>
  <c r="L20" i="12"/>
  <c r="M20" i="12"/>
  <c r="N20" i="12" s="1"/>
  <c r="O20" i="12"/>
  <c r="K21" i="12"/>
  <c r="L21" i="12"/>
  <c r="M21" i="12"/>
  <c r="N21" i="12"/>
  <c r="O21" i="12"/>
  <c r="K22" i="12"/>
  <c r="L22" i="12"/>
  <c r="M22" i="12"/>
  <c r="O22" i="12" s="1"/>
  <c r="K23" i="12"/>
  <c r="L23" i="12"/>
  <c r="M23" i="12"/>
  <c r="N23" i="12"/>
  <c r="O23" i="12"/>
  <c r="K24" i="12"/>
  <c r="L24" i="12"/>
  <c r="M24" i="12"/>
  <c r="O24" i="12" s="1"/>
  <c r="K8" i="12"/>
  <c r="L8" i="12"/>
  <c r="M8" i="12"/>
  <c r="N8" i="12" s="1"/>
  <c r="O8" i="12"/>
  <c r="K9" i="12"/>
  <c r="L9" i="12"/>
  <c r="M9" i="12"/>
  <c r="N9" i="12"/>
  <c r="O9" i="12"/>
  <c r="J27" i="12"/>
  <c r="K27" i="12" s="1"/>
  <c r="J28" i="12"/>
  <c r="K28" i="12" s="1"/>
  <c r="J29" i="12"/>
  <c r="K29" i="12" s="1"/>
  <c r="J30" i="12"/>
  <c r="K30" i="12" s="1"/>
  <c r="J31" i="12"/>
  <c r="L31" i="12" s="1"/>
  <c r="J32" i="12"/>
  <c r="K32" i="12" s="1"/>
  <c r="J33" i="12"/>
  <c r="L33" i="12"/>
  <c r="J34" i="12"/>
  <c r="K34" i="12" s="1"/>
  <c r="L34" i="12"/>
  <c r="J35" i="12"/>
  <c r="L35" i="12" s="1"/>
  <c r="J36" i="12"/>
  <c r="K36" i="12" s="1"/>
  <c r="J37" i="12"/>
  <c r="K37" i="12" s="1"/>
  <c r="L37" i="12"/>
  <c r="J38" i="12"/>
  <c r="K38" i="12" s="1"/>
  <c r="L38" i="12"/>
  <c r="J39" i="12"/>
  <c r="K39" i="12" s="1"/>
  <c r="J40" i="12"/>
  <c r="K40" i="12" s="1"/>
  <c r="L40" i="12"/>
  <c r="J41" i="12"/>
  <c r="K41" i="12" s="1"/>
  <c r="J42" i="12"/>
  <c r="L42" i="12" s="1"/>
  <c r="J43" i="12"/>
  <c r="K43" i="12" s="1"/>
  <c r="L43" i="12"/>
  <c r="J44" i="12"/>
  <c r="K44" i="12" s="1"/>
  <c r="L44" i="12"/>
  <c r="J45" i="12"/>
  <c r="K45" i="12" s="1"/>
  <c r="L45" i="12"/>
  <c r="J46" i="12"/>
  <c r="K46" i="12" s="1"/>
  <c r="L46" i="12"/>
  <c r="J47" i="12"/>
  <c r="K47" i="12" s="1"/>
  <c r="J48" i="12"/>
  <c r="L48" i="12" s="1"/>
  <c r="J49" i="12"/>
  <c r="L49" i="12" s="1"/>
  <c r="J24" i="12"/>
  <c r="J23" i="12"/>
  <c r="J22" i="12"/>
  <c r="J21" i="12"/>
  <c r="J20" i="12"/>
  <c r="J19" i="12"/>
  <c r="J18" i="12"/>
  <c r="J9" i="12"/>
  <c r="J8" i="12"/>
  <c r="J7" i="12"/>
  <c r="L7" i="12" s="1"/>
  <c r="J10" i="12"/>
  <c r="K10" i="12" s="1"/>
  <c r="J11" i="12"/>
  <c r="K11" i="12" s="1"/>
  <c r="J12" i="12"/>
  <c r="L12" i="12" s="1"/>
  <c r="J13" i="12"/>
  <c r="L13" i="12" s="1"/>
  <c r="J14" i="12"/>
  <c r="K14" i="12" s="1"/>
  <c r="J15" i="12"/>
  <c r="K15" i="12" s="1"/>
  <c r="J16" i="12"/>
  <c r="K16" i="12" s="1"/>
  <c r="J17" i="12"/>
  <c r="L17" i="12" s="1"/>
  <c r="J25" i="12"/>
  <c r="K25" i="12" s="1"/>
  <c r="J5" i="12"/>
  <c r="K5" i="12" s="1"/>
  <c r="J6" i="12"/>
  <c r="K6" i="12" s="1"/>
  <c r="J26" i="12"/>
  <c r="M26" i="12" s="1"/>
  <c r="J4" i="12"/>
  <c r="L4" i="12" s="1"/>
  <c r="J4" i="11"/>
  <c r="L4" i="11" s="1"/>
  <c r="N14" i="14" l="1"/>
  <c r="J20" i="14" s="1"/>
  <c r="L20" i="14" s="1"/>
  <c r="O16" i="14"/>
  <c r="K21" i="14" s="1"/>
  <c r="L21" i="14" s="1"/>
  <c r="O18" i="13"/>
  <c r="M15" i="13"/>
  <c r="M5" i="13"/>
  <c r="K8" i="13"/>
  <c r="M11" i="13"/>
  <c r="M12" i="13"/>
  <c r="M13" i="13"/>
  <c r="O13" i="13" s="1"/>
  <c r="M14" i="13"/>
  <c r="M17" i="13"/>
  <c r="M19" i="13"/>
  <c r="M20" i="13"/>
  <c r="M21" i="13"/>
  <c r="M22" i="13"/>
  <c r="M4" i="13"/>
  <c r="O4" i="13" s="1"/>
  <c r="M7" i="13"/>
  <c r="O7" i="13" s="1"/>
  <c r="M10" i="13"/>
  <c r="K4" i="13"/>
  <c r="M6" i="13"/>
  <c r="O6" i="13" s="1"/>
  <c r="K7" i="13"/>
  <c r="M8" i="13"/>
  <c r="O8" i="13" s="1"/>
  <c r="K9" i="13"/>
  <c r="K10" i="13"/>
  <c r="K11" i="13"/>
  <c r="K12" i="13"/>
  <c r="K13" i="13"/>
  <c r="K14" i="13"/>
  <c r="K17" i="13"/>
  <c r="K19" i="13"/>
  <c r="K20" i="13"/>
  <c r="K21" i="13"/>
  <c r="K22" i="13"/>
  <c r="M9" i="13"/>
  <c r="N24" i="12"/>
  <c r="N22" i="12"/>
  <c r="L29" i="12"/>
  <c r="L28" i="12"/>
  <c r="L27" i="12"/>
  <c r="L47" i="12"/>
  <c r="L41" i="12"/>
  <c r="L36" i="12"/>
  <c r="L32" i="12"/>
  <c r="L30" i="12"/>
  <c r="M49" i="12"/>
  <c r="K49" i="12"/>
  <c r="M48" i="12"/>
  <c r="K48" i="12"/>
  <c r="M47" i="12"/>
  <c r="M46" i="12"/>
  <c r="M45" i="12"/>
  <c r="M44" i="12"/>
  <c r="M43" i="12"/>
  <c r="M42" i="12"/>
  <c r="K42" i="12"/>
  <c r="M41" i="12"/>
  <c r="M40" i="12"/>
  <c r="M39" i="12"/>
  <c r="M38" i="12"/>
  <c r="M37" i="12"/>
  <c r="M36" i="12"/>
  <c r="M35" i="12"/>
  <c r="K35" i="12"/>
  <c r="M34" i="12"/>
  <c r="M33" i="12"/>
  <c r="M32" i="12"/>
  <c r="M31" i="12"/>
  <c r="K31" i="12"/>
  <c r="M30" i="12"/>
  <c r="M29" i="12"/>
  <c r="M28" i="12"/>
  <c r="M27" i="12"/>
  <c r="L25" i="12"/>
  <c r="L11" i="12"/>
  <c r="L16" i="12"/>
  <c r="L15" i="12"/>
  <c r="L14" i="12"/>
  <c r="L10" i="12"/>
  <c r="M25" i="12"/>
  <c r="M17" i="12"/>
  <c r="K17" i="12"/>
  <c r="M16" i="12"/>
  <c r="M15" i="12"/>
  <c r="M14" i="12"/>
  <c r="M13" i="12"/>
  <c r="K13" i="12"/>
  <c r="M12" i="12"/>
  <c r="K12" i="12"/>
  <c r="M11" i="12"/>
  <c r="M10" i="12"/>
  <c r="M7" i="12"/>
  <c r="K7" i="12"/>
  <c r="L5" i="12"/>
  <c r="L6" i="12"/>
  <c r="M6" i="12"/>
  <c r="M5" i="12"/>
  <c r="L26" i="12"/>
  <c r="O26" i="12" s="1"/>
  <c r="K4" i="12"/>
  <c r="M4" i="12"/>
  <c r="K26" i="12"/>
  <c r="N26" i="12" s="1"/>
  <c r="K4" i="11"/>
  <c r="M4" i="11"/>
  <c r="O4" i="11" s="1"/>
  <c r="L22" i="14" l="1"/>
  <c r="C20" i="34" s="1"/>
  <c r="E20" i="34" s="1"/>
  <c r="N15" i="13"/>
  <c r="O15" i="13"/>
  <c r="N6" i="13"/>
  <c r="N5" i="13"/>
  <c r="O5" i="13"/>
  <c r="N13" i="13"/>
  <c r="N8" i="13"/>
  <c r="N4" i="13"/>
  <c r="N7" i="13"/>
  <c r="N10" i="13"/>
  <c r="O10" i="13"/>
  <c r="N21" i="13"/>
  <c r="O21" i="13"/>
  <c r="N19" i="13"/>
  <c r="O19" i="13"/>
  <c r="N14" i="13"/>
  <c r="O14" i="13"/>
  <c r="N12" i="13"/>
  <c r="O12" i="13"/>
  <c r="N22" i="13"/>
  <c r="O22" i="13"/>
  <c r="N20" i="13"/>
  <c r="O20" i="13"/>
  <c r="N17" i="13"/>
  <c r="O17" i="13"/>
  <c r="N11" i="13"/>
  <c r="O11" i="13"/>
  <c r="N9" i="13"/>
  <c r="O9" i="13"/>
  <c r="O27" i="12"/>
  <c r="N27" i="12"/>
  <c r="N29" i="12"/>
  <c r="O29" i="12"/>
  <c r="N32" i="12"/>
  <c r="O32" i="12"/>
  <c r="N34" i="12"/>
  <c r="O34" i="12"/>
  <c r="O35" i="12"/>
  <c r="N35" i="12"/>
  <c r="N37" i="12"/>
  <c r="O37" i="12"/>
  <c r="N39" i="12"/>
  <c r="O39" i="12"/>
  <c r="N41" i="12"/>
  <c r="O41" i="12"/>
  <c r="N42" i="12"/>
  <c r="O42" i="12"/>
  <c r="O44" i="12"/>
  <c r="N44" i="12"/>
  <c r="N46" i="12"/>
  <c r="O46" i="12"/>
  <c r="N28" i="12"/>
  <c r="O28" i="12"/>
  <c r="N30" i="12"/>
  <c r="O30" i="12"/>
  <c r="O31" i="12"/>
  <c r="N31" i="12"/>
  <c r="O33" i="12"/>
  <c r="N33" i="12"/>
  <c r="O36" i="12"/>
  <c r="N36" i="12"/>
  <c r="N38" i="12"/>
  <c r="O38" i="12"/>
  <c r="N40" i="12"/>
  <c r="O40" i="12"/>
  <c r="O43" i="12"/>
  <c r="N43" i="12"/>
  <c r="O45" i="12"/>
  <c r="N45" i="12"/>
  <c r="O47" i="12"/>
  <c r="N47" i="12"/>
  <c r="N48" i="12"/>
  <c r="O48" i="12"/>
  <c r="N49" i="12"/>
  <c r="O49" i="12"/>
  <c r="O14" i="12"/>
  <c r="N14" i="12"/>
  <c r="N16" i="12"/>
  <c r="O16" i="12"/>
  <c r="N17" i="12"/>
  <c r="O17" i="12"/>
  <c r="N7" i="12"/>
  <c r="O7" i="12"/>
  <c r="N11" i="12"/>
  <c r="O11" i="12"/>
  <c r="N12" i="12"/>
  <c r="O12" i="12"/>
  <c r="N13" i="12"/>
  <c r="O13" i="12"/>
  <c r="O15" i="12"/>
  <c r="N15" i="12"/>
  <c r="O25" i="12"/>
  <c r="N25" i="12"/>
  <c r="O10" i="12"/>
  <c r="N10" i="12"/>
  <c r="O6" i="12"/>
  <c r="N6" i="12"/>
  <c r="O5" i="12"/>
  <c r="N5" i="12"/>
  <c r="N4" i="12"/>
  <c r="O4" i="12"/>
  <c r="N4" i="11"/>
  <c r="N25" i="13" l="1"/>
  <c r="J31" i="13" s="1"/>
  <c r="L31" i="13" s="1"/>
  <c r="O27" i="13"/>
  <c r="K32" i="13" s="1"/>
  <c r="L32" i="13" s="1"/>
  <c r="N52" i="12"/>
  <c r="J58" i="12" s="1"/>
  <c r="L58" i="12" s="1"/>
  <c r="O54" i="12"/>
  <c r="K59" i="12" s="1"/>
  <c r="L59" i="12" s="1"/>
  <c r="N46" i="11"/>
  <c r="J52" i="11" s="1"/>
  <c r="L52" i="11" s="1"/>
  <c r="L54" i="11" s="1"/>
  <c r="C17" i="34" s="1"/>
  <c r="E17" i="34" s="1"/>
  <c r="O48" i="11"/>
  <c r="L33" i="13" l="1"/>
  <c r="C19" i="34"/>
  <c r="E19" i="34" s="1"/>
  <c r="L60" i="12"/>
  <c r="C18" i="34"/>
  <c r="E18" i="34" s="1"/>
  <c r="J4" i="10"/>
  <c r="K4" i="10" s="1"/>
  <c r="L4" i="10" l="1"/>
  <c r="M4" i="10"/>
  <c r="J5" i="5"/>
  <c r="K5" i="5" s="1"/>
  <c r="J6" i="5"/>
  <c r="L6" i="5" s="1"/>
  <c r="J7" i="5"/>
  <c r="L7" i="5" s="1"/>
  <c r="J8" i="5"/>
  <c r="L8" i="5"/>
  <c r="J9" i="5"/>
  <c r="L9" i="5" s="1"/>
  <c r="J10" i="5"/>
  <c r="J11" i="5"/>
  <c r="L11" i="5" s="1"/>
  <c r="J12" i="5"/>
  <c r="L12" i="5"/>
  <c r="J13" i="5"/>
  <c r="L13" i="5" s="1"/>
  <c r="J14" i="5"/>
  <c r="L14" i="5" s="1"/>
  <c r="J15" i="5"/>
  <c r="L15" i="5" s="1"/>
  <c r="J16" i="5"/>
  <c r="L16" i="5"/>
  <c r="J17" i="5"/>
  <c r="L17" i="5" s="1"/>
  <c r="J18" i="5"/>
  <c r="L18" i="5" s="1"/>
  <c r="J19" i="5"/>
  <c r="L19" i="5" s="1"/>
  <c r="J20" i="5"/>
  <c r="L20" i="5"/>
  <c r="J21" i="5"/>
  <c r="L21" i="5" s="1"/>
  <c r="J22" i="5"/>
  <c r="L22" i="5" s="1"/>
  <c r="J23" i="5"/>
  <c r="L23" i="5" s="1"/>
  <c r="J24" i="5"/>
  <c r="L24" i="5"/>
  <c r="J25" i="5"/>
  <c r="L25" i="5" s="1"/>
  <c r="J26" i="5"/>
  <c r="L26" i="5" s="1"/>
  <c r="J27" i="5"/>
  <c r="L27" i="5" s="1"/>
  <c r="J28" i="5"/>
  <c r="L28" i="5"/>
  <c r="J29" i="5"/>
  <c r="L29" i="5" s="1"/>
  <c r="J30" i="5"/>
  <c r="L30" i="5" s="1"/>
  <c r="J31" i="5"/>
  <c r="L31" i="5" s="1"/>
  <c r="K4" i="5"/>
  <c r="J4" i="5"/>
  <c r="L4" i="5" s="1"/>
  <c r="J5" i="4"/>
  <c r="J6" i="4"/>
  <c r="K6" i="4" s="1"/>
  <c r="J7" i="4"/>
  <c r="K7" i="4" s="1"/>
  <c r="J8" i="4"/>
  <c r="K8" i="4" s="1"/>
  <c r="J9" i="4"/>
  <c r="L9" i="4" s="1"/>
  <c r="J10" i="4"/>
  <c r="K10" i="4" s="1"/>
  <c r="L10" i="4"/>
  <c r="J11" i="4"/>
  <c r="K11" i="4" s="1"/>
  <c r="J12" i="4"/>
  <c r="K12" i="4" s="1"/>
  <c r="L12" i="4"/>
  <c r="J13" i="4"/>
  <c r="K13" i="4" s="1"/>
  <c r="L13" i="4"/>
  <c r="J14" i="4"/>
  <c r="K14" i="4" s="1"/>
  <c r="L14" i="4"/>
  <c r="J15" i="4"/>
  <c r="K15" i="4" s="1"/>
  <c r="L15" i="4"/>
  <c r="J16" i="4"/>
  <c r="K16" i="4" s="1"/>
  <c r="J17" i="4"/>
  <c r="K17" i="4" s="1"/>
  <c r="J18" i="4"/>
  <c r="K18" i="4" s="1"/>
  <c r="J19" i="4"/>
  <c r="L19" i="4" s="1"/>
  <c r="J20" i="4"/>
  <c r="K20" i="4" s="1"/>
  <c r="J21" i="4"/>
  <c r="K21" i="4" s="1"/>
  <c r="J22" i="4"/>
  <c r="K22" i="4" s="1"/>
  <c r="J23" i="4"/>
  <c r="K23" i="4" s="1"/>
  <c r="J24" i="4"/>
  <c r="K24" i="4" s="1"/>
  <c r="J4" i="4"/>
  <c r="L4" i="4" s="1"/>
  <c r="J5" i="1"/>
  <c r="K5" i="1" s="1"/>
  <c r="J6" i="1"/>
  <c r="K6" i="1" s="1"/>
  <c r="J7" i="1"/>
  <c r="K7" i="1" s="1"/>
  <c r="J8" i="1"/>
  <c r="K8" i="1" s="1"/>
  <c r="J9" i="1"/>
  <c r="K9" i="1" s="1"/>
  <c r="J10" i="1"/>
  <c r="K10" i="1" s="1"/>
  <c r="J11" i="1"/>
  <c r="K11" i="1" s="1"/>
  <c r="J12" i="1"/>
  <c r="K12" i="1" s="1"/>
  <c r="J13" i="1"/>
  <c r="K13" i="1" s="1"/>
  <c r="J14" i="1"/>
  <c r="K14" i="1" s="1"/>
  <c r="J15" i="1"/>
  <c r="K15" i="1" s="1"/>
  <c r="J16" i="1"/>
  <c r="K16" i="1" s="1"/>
  <c r="J17" i="1"/>
  <c r="K17" i="1" s="1"/>
  <c r="J18" i="1"/>
  <c r="K18" i="1" s="1"/>
  <c r="J19" i="1"/>
  <c r="K19" i="1" s="1"/>
  <c r="J20" i="1"/>
  <c r="K20" i="1" s="1"/>
  <c r="J21" i="1"/>
  <c r="K21" i="1" s="1"/>
  <c r="J22" i="1"/>
  <c r="K22" i="1" s="1"/>
  <c r="J23" i="1"/>
  <c r="K23" i="1" s="1"/>
  <c r="J24" i="1"/>
  <c r="K24" i="1" s="1"/>
  <c r="J25" i="1"/>
  <c r="K25" i="1" s="1"/>
  <c r="J26" i="1"/>
  <c r="K26" i="1" s="1"/>
  <c r="J27" i="1"/>
  <c r="K27" i="1" s="1"/>
  <c r="J28" i="1"/>
  <c r="K28" i="1" s="1"/>
  <c r="J33" i="1"/>
  <c r="J44" i="1"/>
  <c r="J45" i="1"/>
  <c r="J46" i="1"/>
  <c r="J48" i="1"/>
  <c r="J49" i="1"/>
  <c r="J50" i="1"/>
  <c r="J51" i="1"/>
  <c r="J53" i="1"/>
  <c r="J54" i="1"/>
  <c r="J55" i="1"/>
  <c r="J56" i="1"/>
  <c r="J57" i="1"/>
  <c r="J58" i="1"/>
  <c r="J59" i="1"/>
  <c r="J60" i="1"/>
  <c r="J61" i="1"/>
  <c r="J62" i="1"/>
  <c r="J63" i="1"/>
  <c r="J64" i="1"/>
  <c r="J65" i="1"/>
  <c r="J66" i="1"/>
  <c r="J67" i="1"/>
  <c r="J68" i="1"/>
  <c r="J69" i="1"/>
  <c r="J70" i="1"/>
  <c r="J71" i="1"/>
  <c r="J72" i="1"/>
  <c r="J73" i="1"/>
  <c r="J74" i="1"/>
  <c r="J75" i="1"/>
  <c r="J76" i="1"/>
  <c r="J77" i="1"/>
  <c r="J78" i="1"/>
  <c r="J79"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1" i="1"/>
  <c r="J115" i="1"/>
  <c r="J4" i="1"/>
  <c r="L4" i="1" s="1"/>
  <c r="J5" i="3"/>
  <c r="L5" i="3" s="1"/>
  <c r="J6" i="3"/>
  <c r="L6" i="3" s="1"/>
  <c r="J4" i="3"/>
  <c r="M4" i="3" s="1"/>
  <c r="K5" i="3"/>
  <c r="J10" i="2"/>
  <c r="L10" i="2" s="1"/>
  <c r="J11" i="2"/>
  <c r="L11" i="2" s="1"/>
  <c r="J14" i="2"/>
  <c r="L14" i="2" s="1"/>
  <c r="J15" i="2"/>
  <c r="L15" i="2" s="1"/>
  <c r="J16" i="2"/>
  <c r="L16" i="2" s="1"/>
  <c r="J17" i="2"/>
  <c r="L17" i="2" s="1"/>
  <c r="J18" i="2"/>
  <c r="L18" i="2" s="1"/>
  <c r="J20" i="2"/>
  <c r="L20" i="2" s="1"/>
  <c r="J21" i="2"/>
  <c r="L21" i="2" s="1"/>
  <c r="J22" i="2"/>
  <c r="L22" i="2" s="1"/>
  <c r="J23" i="2"/>
  <c r="L23" i="2" s="1"/>
  <c r="J24" i="2"/>
  <c r="L24" i="2" s="1"/>
  <c r="J25" i="2"/>
  <c r="L25" i="2" s="1"/>
  <c r="J26" i="2"/>
  <c r="L26" i="2" s="1"/>
  <c r="J27" i="2"/>
  <c r="L27" i="2" s="1"/>
  <c r="J28" i="2"/>
  <c r="L28" i="2" s="1"/>
  <c r="J29" i="2"/>
  <c r="L29" i="2" s="1"/>
  <c r="J30" i="2"/>
  <c r="L30" i="2" s="1"/>
  <c r="J31" i="2"/>
  <c r="L31" i="2" s="1"/>
  <c r="J32" i="2"/>
  <c r="L32" i="2" s="1"/>
  <c r="J33" i="2"/>
  <c r="L33" i="2" s="1"/>
  <c r="J35" i="2"/>
  <c r="L35" i="2" s="1"/>
  <c r="J36" i="2"/>
  <c r="L36" i="2" s="1"/>
  <c r="J37" i="2"/>
  <c r="K37" i="2" s="1"/>
  <c r="J38" i="2"/>
  <c r="K38" i="2" s="1"/>
  <c r="J39" i="2"/>
  <c r="K39" i="2" s="1"/>
  <c r="J40" i="2"/>
  <c r="K40" i="2" s="1"/>
  <c r="J41" i="2"/>
  <c r="K41" i="2" s="1"/>
  <c r="J42" i="2"/>
  <c r="K42" i="2" s="1"/>
  <c r="J43" i="2"/>
  <c r="K43" i="2" s="1"/>
  <c r="J44" i="2"/>
  <c r="K44" i="2" s="1"/>
  <c r="J45" i="2"/>
  <c r="K45" i="2" s="1"/>
  <c r="J46" i="2"/>
  <c r="K46" i="2" s="1"/>
  <c r="J47" i="2"/>
  <c r="K47" i="2" s="1"/>
  <c r="J48" i="2"/>
  <c r="K48" i="2" s="1"/>
  <c r="J49" i="2"/>
  <c r="K49" i="2" s="1"/>
  <c r="J50" i="2"/>
  <c r="K50" i="2" s="1"/>
  <c r="J51" i="2"/>
  <c r="K51" i="2" s="1"/>
  <c r="J52" i="2"/>
  <c r="K52" i="2" s="1"/>
  <c r="J53" i="2"/>
  <c r="K53" i="2" s="1"/>
  <c r="J54" i="2"/>
  <c r="K54" i="2" s="1"/>
  <c r="J55" i="2"/>
  <c r="K55" i="2" s="1"/>
  <c r="J56" i="2"/>
  <c r="K56" i="2" s="1"/>
  <c r="J57" i="2"/>
  <c r="K57" i="2" s="1"/>
  <c r="J58" i="2"/>
  <c r="K58" i="2" s="1"/>
  <c r="J59" i="2"/>
  <c r="K59" i="2" s="1"/>
  <c r="J60" i="2"/>
  <c r="K60" i="2" s="1"/>
  <c r="J61" i="2"/>
  <c r="K61" i="2" s="1"/>
  <c r="J62" i="2"/>
  <c r="K62" i="2" s="1"/>
  <c r="J63" i="2"/>
  <c r="K63" i="2" s="1"/>
  <c r="J64" i="2"/>
  <c r="K64" i="2" s="1"/>
  <c r="J65" i="2"/>
  <c r="K65" i="2" s="1"/>
  <c r="J66" i="2"/>
  <c r="K66" i="2" s="1"/>
  <c r="J67" i="2"/>
  <c r="K67" i="2" s="1"/>
  <c r="J68" i="2"/>
  <c r="K68" i="2" s="1"/>
  <c r="J69" i="2"/>
  <c r="K69" i="2" s="1"/>
  <c r="J70" i="2"/>
  <c r="K70" i="2" s="1"/>
  <c r="J71" i="2"/>
  <c r="L71" i="2" s="1"/>
  <c r="J72" i="2"/>
  <c r="L72" i="2" s="1"/>
  <c r="J73" i="2"/>
  <c r="L73" i="2" s="1"/>
  <c r="J74" i="2"/>
  <c r="L74" i="2" s="1"/>
  <c r="J75" i="2"/>
  <c r="L75" i="2" s="1"/>
  <c r="J76" i="2"/>
  <c r="L76" i="2" s="1"/>
  <c r="J77" i="2"/>
  <c r="L77" i="2" s="1"/>
  <c r="J78" i="2"/>
  <c r="L78" i="2" s="1"/>
  <c r="J79" i="2"/>
  <c r="L79" i="2" s="1"/>
  <c r="J80" i="2"/>
  <c r="L80" i="2" s="1"/>
  <c r="J81" i="2"/>
  <c r="L81" i="2" s="1"/>
  <c r="J82" i="2"/>
  <c r="L82" i="2" s="1"/>
  <c r="J83" i="2"/>
  <c r="K83" i="2" s="1"/>
  <c r="J84" i="2"/>
  <c r="K84" i="2" s="1"/>
  <c r="J85" i="2"/>
  <c r="K85" i="2" s="1"/>
  <c r="J86" i="2"/>
  <c r="K86" i="2" s="1"/>
  <c r="J87" i="2"/>
  <c r="K87" i="2" s="1"/>
  <c r="J88" i="2"/>
  <c r="K88" i="2" s="1"/>
  <c r="J89" i="2"/>
  <c r="K89" i="2" s="1"/>
  <c r="J90" i="2"/>
  <c r="K90" i="2" s="1"/>
  <c r="J91" i="2"/>
  <c r="K91" i="2" s="1"/>
  <c r="J92" i="2"/>
  <c r="K92" i="2" s="1"/>
  <c r="J93" i="2"/>
  <c r="K93" i="2" s="1"/>
  <c r="J94" i="2"/>
  <c r="K94" i="2" s="1"/>
  <c r="J95" i="2"/>
  <c r="K95" i="2" s="1"/>
  <c r="J96" i="2"/>
  <c r="K96" i="2" s="1"/>
  <c r="J97" i="2"/>
  <c r="K97" i="2" s="1"/>
  <c r="J98" i="2"/>
  <c r="L98" i="2" s="1"/>
  <c r="J99" i="2"/>
  <c r="K99" i="2" s="1"/>
  <c r="J100" i="2"/>
  <c r="K100" i="2" s="1"/>
  <c r="J101" i="2"/>
  <c r="K101" i="2" s="1"/>
  <c r="J102" i="2"/>
  <c r="K102" i="2" s="1"/>
  <c r="J103" i="2"/>
  <c r="K103" i="2" s="1"/>
  <c r="J104" i="2"/>
  <c r="K104" i="2" s="1"/>
  <c r="J105" i="2"/>
  <c r="K105" i="2" s="1"/>
  <c r="J106" i="2"/>
  <c r="K106" i="2" s="1"/>
  <c r="J107" i="2"/>
  <c r="K107" i="2" s="1"/>
  <c r="J108" i="2"/>
  <c r="K108" i="2" s="1"/>
  <c r="J109" i="2"/>
  <c r="K109" i="2" s="1"/>
  <c r="J110" i="2"/>
  <c r="K110" i="2" s="1"/>
  <c r="J112" i="2"/>
  <c r="J113" i="2"/>
  <c r="J117" i="2"/>
  <c r="J4" i="2"/>
  <c r="C57" i="7"/>
  <c r="D48" i="7"/>
  <c r="C48" i="7"/>
  <c r="D21" i="7"/>
  <c r="D35" i="7" s="1"/>
  <c r="D36" i="7" s="1"/>
  <c r="C21" i="7"/>
  <c r="C35" i="7" s="1"/>
  <c r="C36" i="7" s="1"/>
  <c r="K4" i="2" l="1"/>
  <c r="L4" i="2"/>
  <c r="J118" i="2"/>
  <c r="L21" i="1"/>
  <c r="L108" i="1"/>
  <c r="M108" i="1"/>
  <c r="K108" i="1"/>
  <c r="L104" i="1"/>
  <c r="K104" i="1"/>
  <c r="M104" i="1"/>
  <c r="K102" i="1"/>
  <c r="M102" i="1"/>
  <c r="L102" i="1"/>
  <c r="K98" i="1"/>
  <c r="M98" i="1"/>
  <c r="L98" i="1"/>
  <c r="K92" i="1"/>
  <c r="M92" i="1"/>
  <c r="L92" i="1"/>
  <c r="L115" i="1"/>
  <c r="K115" i="1"/>
  <c r="M115" i="1"/>
  <c r="L109" i="1"/>
  <c r="K109" i="1"/>
  <c r="M109" i="1"/>
  <c r="L107" i="1"/>
  <c r="K107" i="1"/>
  <c r="M107" i="1"/>
  <c r="L105" i="1"/>
  <c r="M105" i="1"/>
  <c r="K105" i="1"/>
  <c r="L103" i="1"/>
  <c r="M103" i="1"/>
  <c r="K103" i="1"/>
  <c r="L101" i="1"/>
  <c r="M101" i="1"/>
  <c r="K101" i="1"/>
  <c r="L99" i="1"/>
  <c r="M99" i="1"/>
  <c r="K99" i="1"/>
  <c r="K97" i="1"/>
  <c r="M97" i="1"/>
  <c r="L97" i="1"/>
  <c r="K95" i="1"/>
  <c r="M95" i="1"/>
  <c r="L95" i="1"/>
  <c r="L93" i="1"/>
  <c r="M93" i="1"/>
  <c r="K93" i="1"/>
  <c r="L91" i="1"/>
  <c r="K91" i="1"/>
  <c r="M91" i="1"/>
  <c r="K89" i="1"/>
  <c r="M89" i="1"/>
  <c r="L89" i="1"/>
  <c r="K87" i="1"/>
  <c r="M87" i="1"/>
  <c r="L87" i="1"/>
  <c r="L85" i="1"/>
  <c r="K85" i="1"/>
  <c r="M85" i="1"/>
  <c r="L83" i="1"/>
  <c r="M83" i="1"/>
  <c r="K83" i="1"/>
  <c r="K81" i="1"/>
  <c r="M81" i="1"/>
  <c r="L81" i="1"/>
  <c r="L111" i="1"/>
  <c r="M111" i="1"/>
  <c r="K111" i="1"/>
  <c r="K106" i="1"/>
  <c r="M106" i="1"/>
  <c r="L106" i="1"/>
  <c r="L100" i="1"/>
  <c r="M100" i="1"/>
  <c r="K100" i="1"/>
  <c r="L96" i="1"/>
  <c r="M96" i="1"/>
  <c r="K96" i="1"/>
  <c r="L94" i="1"/>
  <c r="M94" i="1"/>
  <c r="K94" i="1"/>
  <c r="K90" i="1"/>
  <c r="M90" i="1"/>
  <c r="L90" i="1"/>
  <c r="L88" i="1"/>
  <c r="K88" i="1"/>
  <c r="M88" i="1"/>
  <c r="L86" i="1"/>
  <c r="K86" i="1"/>
  <c r="M86" i="1"/>
  <c r="K84" i="1"/>
  <c r="M84" i="1"/>
  <c r="L84" i="1"/>
  <c r="K82" i="1"/>
  <c r="M82" i="1"/>
  <c r="L82" i="1"/>
  <c r="K77" i="1"/>
  <c r="M77" i="1"/>
  <c r="L77" i="1"/>
  <c r="K73" i="1"/>
  <c r="M73" i="1"/>
  <c r="L73" i="1"/>
  <c r="K65" i="1"/>
  <c r="M65" i="1"/>
  <c r="L65" i="1"/>
  <c r="L78" i="1"/>
  <c r="M78" i="1"/>
  <c r="K78" i="1"/>
  <c r="K76" i="1"/>
  <c r="M76" i="1"/>
  <c r="L76" i="1"/>
  <c r="L74" i="1"/>
  <c r="K74" i="1"/>
  <c r="M74" i="1"/>
  <c r="K72" i="1"/>
  <c r="M72" i="1"/>
  <c r="L72" i="1"/>
  <c r="L70" i="1"/>
  <c r="M70" i="1"/>
  <c r="K70" i="1"/>
  <c r="K68" i="1"/>
  <c r="M68" i="1"/>
  <c r="L68" i="1"/>
  <c r="L66" i="1"/>
  <c r="K66" i="1"/>
  <c r="M66" i="1"/>
  <c r="K64" i="1"/>
  <c r="M64" i="1"/>
  <c r="L64" i="1"/>
  <c r="L62" i="1"/>
  <c r="M62" i="1"/>
  <c r="K62" i="1"/>
  <c r="K60" i="1"/>
  <c r="M60" i="1"/>
  <c r="L60" i="1"/>
  <c r="L58" i="1"/>
  <c r="K58" i="1"/>
  <c r="M58" i="1"/>
  <c r="K56" i="1"/>
  <c r="M56" i="1"/>
  <c r="L56" i="1"/>
  <c r="L54" i="1"/>
  <c r="M54" i="1"/>
  <c r="K54" i="1"/>
  <c r="L51" i="1"/>
  <c r="K51" i="1"/>
  <c r="M51" i="1"/>
  <c r="L49" i="1"/>
  <c r="K49" i="1"/>
  <c r="M49" i="1"/>
  <c r="L46" i="1"/>
  <c r="K46" i="1"/>
  <c r="M46" i="1"/>
  <c r="L44" i="1"/>
  <c r="K44" i="1"/>
  <c r="M44" i="1"/>
  <c r="L79" i="1"/>
  <c r="M79" i="1"/>
  <c r="K79" i="1"/>
  <c r="L75" i="1"/>
  <c r="K75" i="1"/>
  <c r="M75" i="1"/>
  <c r="L71" i="1"/>
  <c r="M71" i="1"/>
  <c r="K71" i="1"/>
  <c r="K69" i="1"/>
  <c r="M69" i="1"/>
  <c r="L69" i="1"/>
  <c r="L67" i="1"/>
  <c r="K67" i="1"/>
  <c r="M67" i="1"/>
  <c r="L63" i="1"/>
  <c r="M63" i="1"/>
  <c r="K63" i="1"/>
  <c r="K61" i="1"/>
  <c r="M61" i="1"/>
  <c r="L61" i="1"/>
  <c r="L59" i="1"/>
  <c r="K59" i="1"/>
  <c r="M59" i="1"/>
  <c r="K57" i="1"/>
  <c r="M57" i="1"/>
  <c r="L57" i="1"/>
  <c r="L55" i="1"/>
  <c r="M55" i="1"/>
  <c r="K55" i="1"/>
  <c r="K53" i="1"/>
  <c r="M53" i="1"/>
  <c r="L53" i="1"/>
  <c r="L50" i="1"/>
  <c r="K50" i="1"/>
  <c r="M50" i="1"/>
  <c r="L48" i="1"/>
  <c r="K48" i="1"/>
  <c r="M48" i="1"/>
  <c r="L45" i="1"/>
  <c r="K45" i="1"/>
  <c r="M45" i="1"/>
  <c r="K33" i="1"/>
  <c r="M33" i="1"/>
  <c r="L33" i="1"/>
  <c r="L12" i="1"/>
  <c r="M5" i="1"/>
  <c r="N5" i="1" s="1"/>
  <c r="L22" i="1"/>
  <c r="L5" i="1"/>
  <c r="K4" i="1"/>
  <c r="L27" i="1"/>
  <c r="L26" i="1"/>
  <c r="L25" i="1"/>
  <c r="L24" i="1"/>
  <c r="L10" i="1"/>
  <c r="L9" i="1"/>
  <c r="L8" i="1"/>
  <c r="L7" i="1"/>
  <c r="L6" i="1"/>
  <c r="M27" i="1"/>
  <c r="N27" i="1" s="1"/>
  <c r="M26" i="1"/>
  <c r="N26" i="1" s="1"/>
  <c r="M25" i="1"/>
  <c r="N25" i="1" s="1"/>
  <c r="M24" i="1"/>
  <c r="N24" i="1" s="1"/>
  <c r="L23" i="1"/>
  <c r="M22" i="1"/>
  <c r="N22" i="1" s="1"/>
  <c r="M21" i="1"/>
  <c r="N21" i="1" s="1"/>
  <c r="L20" i="1"/>
  <c r="L19" i="1"/>
  <c r="L18" i="1"/>
  <c r="L16" i="1"/>
  <c r="L15" i="1"/>
  <c r="L14" i="1"/>
  <c r="L13" i="1"/>
  <c r="M12" i="1"/>
  <c r="N12" i="1" s="1"/>
  <c r="L11" i="1"/>
  <c r="M10" i="1"/>
  <c r="N10" i="1" s="1"/>
  <c r="M9" i="1"/>
  <c r="N9" i="1" s="1"/>
  <c r="M8" i="1"/>
  <c r="N8" i="1" s="1"/>
  <c r="M7" i="1"/>
  <c r="N7" i="1" s="1"/>
  <c r="M6" i="1"/>
  <c r="N6" i="1" s="1"/>
  <c r="M20" i="1"/>
  <c r="M19" i="1"/>
  <c r="N19" i="1" s="1"/>
  <c r="M18" i="1"/>
  <c r="N18" i="1" s="1"/>
  <c r="M17" i="1"/>
  <c r="N17" i="1" s="1"/>
  <c r="M16" i="1"/>
  <c r="N16" i="1" s="1"/>
  <c r="M15" i="1"/>
  <c r="N15" i="1" s="1"/>
  <c r="M14" i="1"/>
  <c r="N14" i="1" s="1"/>
  <c r="M13" i="1"/>
  <c r="N13" i="1" s="1"/>
  <c r="L28" i="1"/>
  <c r="M28" i="1"/>
  <c r="M23" i="1"/>
  <c r="N23" i="1" s="1"/>
  <c r="M11" i="1"/>
  <c r="N11" i="1" s="1"/>
  <c r="O25" i="1"/>
  <c r="L84" i="2"/>
  <c r="K112" i="2"/>
  <c r="M112" i="2"/>
  <c r="L112" i="2"/>
  <c r="L113" i="2"/>
  <c r="K113" i="2"/>
  <c r="M113" i="2"/>
  <c r="L117" i="2"/>
  <c r="K117" i="2"/>
  <c r="M117" i="2"/>
  <c r="L110" i="2"/>
  <c r="L109" i="2"/>
  <c r="L107" i="2"/>
  <c r="L106" i="2"/>
  <c r="L103" i="2"/>
  <c r="L102" i="2"/>
  <c r="L101" i="2"/>
  <c r="L100" i="2"/>
  <c r="L97" i="2"/>
  <c r="L96" i="2"/>
  <c r="L95" i="2"/>
  <c r="L94" i="2"/>
  <c r="L93" i="2"/>
  <c r="L92" i="2"/>
  <c r="L91" i="2"/>
  <c r="L90" i="2"/>
  <c r="L89" i="2"/>
  <c r="L88" i="2"/>
  <c r="L87" i="2"/>
  <c r="L86" i="2"/>
  <c r="L85" i="2"/>
  <c r="L83" i="2"/>
  <c r="L105" i="2"/>
  <c r="L104" i="2"/>
  <c r="L99" i="2"/>
  <c r="M110" i="2"/>
  <c r="N110" i="2" s="1"/>
  <c r="M109" i="2"/>
  <c r="O109" i="2" s="1"/>
  <c r="M108" i="2"/>
  <c r="O108" i="2" s="1"/>
  <c r="M107" i="2"/>
  <c r="N107" i="2" s="1"/>
  <c r="M106" i="2"/>
  <c r="N106" i="2" s="1"/>
  <c r="M105" i="2"/>
  <c r="N105" i="2" s="1"/>
  <c r="M104" i="2"/>
  <c r="N104" i="2" s="1"/>
  <c r="M103" i="2"/>
  <c r="N103" i="2" s="1"/>
  <c r="M102" i="2"/>
  <c r="N102" i="2" s="1"/>
  <c r="M101" i="2"/>
  <c r="N101" i="2" s="1"/>
  <c r="M100" i="2"/>
  <c r="N100" i="2" s="1"/>
  <c r="M99" i="2"/>
  <c r="N99" i="2" s="1"/>
  <c r="M97" i="2"/>
  <c r="O97" i="2" s="1"/>
  <c r="M96" i="2"/>
  <c r="N96" i="2" s="1"/>
  <c r="M95" i="2"/>
  <c r="N95" i="2" s="1"/>
  <c r="M94" i="2"/>
  <c r="N94" i="2" s="1"/>
  <c r="M93" i="2"/>
  <c r="O93" i="2" s="1"/>
  <c r="M92" i="2"/>
  <c r="O92" i="2" s="1"/>
  <c r="M91" i="2"/>
  <c r="N91" i="2" s="1"/>
  <c r="M90" i="2"/>
  <c r="O90" i="2" s="1"/>
  <c r="M89" i="2"/>
  <c r="N89" i="2" s="1"/>
  <c r="M88" i="2"/>
  <c r="N88" i="2" s="1"/>
  <c r="M87" i="2"/>
  <c r="N87" i="2" s="1"/>
  <c r="M86" i="2"/>
  <c r="O86" i="2" s="1"/>
  <c r="M85" i="2"/>
  <c r="N85" i="2" s="1"/>
  <c r="M84" i="2"/>
  <c r="N84" i="2" s="1"/>
  <c r="M83" i="2"/>
  <c r="N83" i="2" s="1"/>
  <c r="L70" i="2"/>
  <c r="L67" i="2"/>
  <c r="L66" i="2"/>
  <c r="L63" i="2"/>
  <c r="L62" i="2"/>
  <c r="L59" i="2"/>
  <c r="L58" i="2"/>
  <c r="L55" i="2"/>
  <c r="L54" i="2"/>
  <c r="L51" i="2"/>
  <c r="L50" i="2"/>
  <c r="L47" i="2"/>
  <c r="L46" i="2"/>
  <c r="L43" i="2"/>
  <c r="L42" i="2"/>
  <c r="L39" i="2"/>
  <c r="L38" i="2"/>
  <c r="K98" i="2"/>
  <c r="M98" i="2"/>
  <c r="O98" i="2" s="1"/>
  <c r="K82" i="2"/>
  <c r="M82" i="2"/>
  <c r="K81" i="2"/>
  <c r="M81" i="2"/>
  <c r="N81" i="2" s="1"/>
  <c r="K80" i="2"/>
  <c r="M80" i="2"/>
  <c r="N80" i="2" s="1"/>
  <c r="K79" i="2"/>
  <c r="M79" i="2"/>
  <c r="N79" i="2" s="1"/>
  <c r="K78" i="2"/>
  <c r="M78" i="2"/>
  <c r="N78" i="2" s="1"/>
  <c r="K77" i="2"/>
  <c r="M77" i="2"/>
  <c r="N77" i="2" s="1"/>
  <c r="K76" i="2"/>
  <c r="M76" i="2"/>
  <c r="O76" i="2" s="1"/>
  <c r="K75" i="2"/>
  <c r="M75" i="2"/>
  <c r="O75" i="2" s="1"/>
  <c r="K74" i="2"/>
  <c r="M74" i="2"/>
  <c r="O74" i="2" s="1"/>
  <c r="K73" i="2"/>
  <c r="M73" i="2"/>
  <c r="O73" i="2" s="1"/>
  <c r="K72" i="2"/>
  <c r="M72" i="2"/>
  <c r="O72" i="2" s="1"/>
  <c r="K71" i="2"/>
  <c r="M71" i="2"/>
  <c r="N71" i="2" s="1"/>
  <c r="M70" i="2"/>
  <c r="O70" i="2" s="1"/>
  <c r="L69" i="2"/>
  <c r="L68" i="2"/>
  <c r="M67" i="2"/>
  <c r="N67" i="2" s="1"/>
  <c r="M66" i="2"/>
  <c r="N66" i="2" s="1"/>
  <c r="L65" i="2"/>
  <c r="L64" i="2"/>
  <c r="M63" i="2"/>
  <c r="N63" i="2" s="1"/>
  <c r="M62" i="2"/>
  <c r="N62" i="2" s="1"/>
  <c r="L61" i="2"/>
  <c r="L60" i="2"/>
  <c r="M59" i="2"/>
  <c r="N59" i="2" s="1"/>
  <c r="M58" i="2"/>
  <c r="N58" i="2" s="1"/>
  <c r="L57" i="2"/>
  <c r="L56" i="2"/>
  <c r="M55" i="2"/>
  <c r="N55" i="2" s="1"/>
  <c r="M54" i="2"/>
  <c r="N54" i="2" s="1"/>
  <c r="L53" i="2"/>
  <c r="L52" i="2"/>
  <c r="M51" i="2"/>
  <c r="N51" i="2" s="1"/>
  <c r="M50" i="2"/>
  <c r="N50" i="2" s="1"/>
  <c r="L49" i="2"/>
  <c r="L48" i="2"/>
  <c r="M47" i="2"/>
  <c r="N47" i="2" s="1"/>
  <c r="M46" i="2"/>
  <c r="N46" i="2" s="1"/>
  <c r="L45" i="2"/>
  <c r="L44" i="2"/>
  <c r="M43" i="2"/>
  <c r="N43" i="2" s="1"/>
  <c r="M42" i="2"/>
  <c r="N42" i="2" s="1"/>
  <c r="L41" i="2"/>
  <c r="L40" i="2"/>
  <c r="M39" i="2"/>
  <c r="N39" i="2" s="1"/>
  <c r="M38" i="2"/>
  <c r="N38" i="2" s="1"/>
  <c r="L37" i="2"/>
  <c r="M69" i="2"/>
  <c r="M68" i="2"/>
  <c r="N68" i="2" s="1"/>
  <c r="M65" i="2"/>
  <c r="M64" i="2"/>
  <c r="N64" i="2" s="1"/>
  <c r="M61" i="2"/>
  <c r="M60" i="2"/>
  <c r="N60" i="2" s="1"/>
  <c r="M57" i="2"/>
  <c r="M56" i="2"/>
  <c r="N56" i="2" s="1"/>
  <c r="M53" i="2"/>
  <c r="M52" i="2"/>
  <c r="N52" i="2" s="1"/>
  <c r="M49" i="2"/>
  <c r="M48" i="2"/>
  <c r="N48" i="2" s="1"/>
  <c r="M45" i="2"/>
  <c r="M44" i="2"/>
  <c r="N44" i="2" s="1"/>
  <c r="M41" i="2"/>
  <c r="M40" i="2"/>
  <c r="N40" i="2" s="1"/>
  <c r="M37" i="2"/>
  <c r="O107" i="2"/>
  <c r="O94" i="2"/>
  <c r="O4" i="10"/>
  <c r="N4" i="10"/>
  <c r="M4" i="5"/>
  <c r="O4" i="5" s="1"/>
  <c r="L5" i="5"/>
  <c r="K30" i="5"/>
  <c r="M30" i="5"/>
  <c r="K28" i="5"/>
  <c r="M28" i="5"/>
  <c r="K26" i="5"/>
  <c r="M26" i="5"/>
  <c r="K24" i="5"/>
  <c r="M24" i="5"/>
  <c r="K22" i="5"/>
  <c r="M22" i="5"/>
  <c r="K20" i="5"/>
  <c r="M20" i="5"/>
  <c r="K18" i="5"/>
  <c r="M18" i="5"/>
  <c r="K16" i="5"/>
  <c r="M16" i="5"/>
  <c r="K14" i="5"/>
  <c r="M14" i="5"/>
  <c r="M12" i="5"/>
  <c r="K10" i="5"/>
  <c r="M10" i="5"/>
  <c r="K8" i="5"/>
  <c r="M8" i="5"/>
  <c r="K6" i="5"/>
  <c r="M6" i="5"/>
  <c r="K31" i="5"/>
  <c r="M31" i="5"/>
  <c r="K29" i="5"/>
  <c r="M29" i="5"/>
  <c r="K27" i="5"/>
  <c r="M27" i="5"/>
  <c r="K25" i="5"/>
  <c r="M25" i="5"/>
  <c r="K23" i="5"/>
  <c r="M23" i="5"/>
  <c r="K21" i="5"/>
  <c r="M21" i="5"/>
  <c r="K19" i="5"/>
  <c r="M19" i="5"/>
  <c r="K17" i="5"/>
  <c r="M17" i="5"/>
  <c r="K15" i="5"/>
  <c r="M15" i="5"/>
  <c r="K13" i="5"/>
  <c r="M13" i="5"/>
  <c r="K11" i="5"/>
  <c r="M11" i="5"/>
  <c r="K9" i="5"/>
  <c r="M9" i="5"/>
  <c r="K7" i="5"/>
  <c r="M7" i="5"/>
  <c r="M5" i="5"/>
  <c r="N4" i="5"/>
  <c r="K4" i="4"/>
  <c r="L24" i="4"/>
  <c r="L23" i="4"/>
  <c r="L22" i="4"/>
  <c r="L21" i="4"/>
  <c r="L8" i="4"/>
  <c r="L7" i="4"/>
  <c r="L6" i="4"/>
  <c r="L5" i="4"/>
  <c r="M4" i="4"/>
  <c r="O4" i="4" s="1"/>
  <c r="L20" i="4"/>
  <c r="L18" i="4"/>
  <c r="L17" i="4"/>
  <c r="L16" i="4"/>
  <c r="M24" i="4"/>
  <c r="M23" i="4"/>
  <c r="M22" i="4"/>
  <c r="M21" i="4"/>
  <c r="M20" i="4"/>
  <c r="M19" i="4"/>
  <c r="K19" i="4"/>
  <c r="M18" i="4"/>
  <c r="M17" i="4"/>
  <c r="M16" i="4"/>
  <c r="M15" i="4"/>
  <c r="M14" i="4"/>
  <c r="M13" i="4"/>
  <c r="M12" i="4"/>
  <c r="M11" i="4"/>
  <c r="M10" i="4"/>
  <c r="M9" i="4"/>
  <c r="K9" i="4"/>
  <c r="M8" i="4"/>
  <c r="M7" i="4"/>
  <c r="M6" i="4"/>
  <c r="M5" i="4"/>
  <c r="N4" i="4"/>
  <c r="M4" i="1"/>
  <c r="O4" i="1" s="1"/>
  <c r="O4" i="3"/>
  <c r="N4" i="3"/>
  <c r="K4" i="3"/>
  <c r="M6" i="3"/>
  <c r="K6" i="3"/>
  <c r="M5" i="3"/>
  <c r="L4" i="3"/>
  <c r="O104" i="2"/>
  <c r="O96" i="2"/>
  <c r="O85" i="2"/>
  <c r="N109" i="2"/>
  <c r="N92" i="2"/>
  <c r="N86" i="2"/>
  <c r="N73" i="2"/>
  <c r="N70" i="2"/>
  <c r="K35" i="2"/>
  <c r="M35" i="2"/>
  <c r="K32" i="2"/>
  <c r="M32" i="2"/>
  <c r="K30" i="2"/>
  <c r="M30" i="2"/>
  <c r="K28" i="2"/>
  <c r="M28" i="2"/>
  <c r="K26" i="2"/>
  <c r="M26" i="2"/>
  <c r="K24" i="2"/>
  <c r="M24" i="2"/>
  <c r="K22" i="2"/>
  <c r="M22" i="2"/>
  <c r="K20" i="2"/>
  <c r="M20" i="2"/>
  <c r="K17" i="2"/>
  <c r="M17" i="2"/>
  <c r="K15" i="2"/>
  <c r="M15" i="2"/>
  <c r="K10" i="2"/>
  <c r="M10" i="2"/>
  <c r="K36" i="2"/>
  <c r="M36" i="2"/>
  <c r="K33" i="2"/>
  <c r="M33" i="2"/>
  <c r="K31" i="2"/>
  <c r="M31" i="2"/>
  <c r="K29" i="2"/>
  <c r="M29" i="2"/>
  <c r="K27" i="2"/>
  <c r="M27" i="2"/>
  <c r="K25" i="2"/>
  <c r="M25" i="2"/>
  <c r="K23" i="2"/>
  <c r="M23" i="2"/>
  <c r="K21" i="2"/>
  <c r="M21" i="2"/>
  <c r="K18" i="2"/>
  <c r="M18" i="2"/>
  <c r="K16" i="2"/>
  <c r="M16" i="2"/>
  <c r="K14" i="2"/>
  <c r="M14" i="2"/>
  <c r="K11" i="2"/>
  <c r="M11" i="2"/>
  <c r="C49" i="7"/>
  <c r="D49" i="7"/>
  <c r="N75" i="2" l="1"/>
  <c r="O79" i="2"/>
  <c r="O77" i="2"/>
  <c r="O83" i="2"/>
  <c r="O106" i="2"/>
  <c r="N72" i="2"/>
  <c r="N74" i="2"/>
  <c r="N76" i="2"/>
  <c r="N90" i="2"/>
  <c r="N98" i="2"/>
  <c r="O78" i="2"/>
  <c r="O80" i="2"/>
  <c r="O84" i="2"/>
  <c r="O88" i="2"/>
  <c r="O101" i="2"/>
  <c r="O105" i="2"/>
  <c r="O99" i="2"/>
  <c r="O103" i="2"/>
  <c r="O91" i="2"/>
  <c r="O7" i="1"/>
  <c r="O11" i="1"/>
  <c r="O26" i="1"/>
  <c r="O5" i="1"/>
  <c r="O10" i="1"/>
  <c r="O24" i="1"/>
  <c r="O9" i="1"/>
  <c r="O21" i="1"/>
  <c r="O27" i="1"/>
  <c r="N46" i="1"/>
  <c r="O82" i="1"/>
  <c r="N82" i="1"/>
  <c r="N88" i="1"/>
  <c r="O88" i="1"/>
  <c r="O90" i="1"/>
  <c r="N90" i="1"/>
  <c r="N96" i="1"/>
  <c r="O96" i="1"/>
  <c r="N106" i="1"/>
  <c r="O106" i="1"/>
  <c r="N81" i="1"/>
  <c r="O81" i="1"/>
  <c r="N89" i="1"/>
  <c r="O89" i="1"/>
  <c r="O91" i="1"/>
  <c r="N91" i="1"/>
  <c r="N93" i="1"/>
  <c r="O93" i="1"/>
  <c r="N97" i="1"/>
  <c r="O97" i="1"/>
  <c r="N101" i="1"/>
  <c r="O101" i="1"/>
  <c r="N105" i="1"/>
  <c r="O105" i="1"/>
  <c r="N107" i="1"/>
  <c r="O107" i="1"/>
  <c r="N115" i="1"/>
  <c r="O115" i="1"/>
  <c r="N92" i="1"/>
  <c r="O92" i="1"/>
  <c r="N102" i="1"/>
  <c r="O102" i="1"/>
  <c r="N104" i="1"/>
  <c r="O104" i="1"/>
  <c r="N108" i="1"/>
  <c r="O108" i="1"/>
  <c r="N84" i="1"/>
  <c r="O84" i="1"/>
  <c r="N86" i="1"/>
  <c r="O86" i="1"/>
  <c r="N94" i="1"/>
  <c r="O94" i="1"/>
  <c r="N100" i="1"/>
  <c r="O100" i="1"/>
  <c r="N111" i="1"/>
  <c r="O111" i="1"/>
  <c r="O83" i="1"/>
  <c r="N83" i="1"/>
  <c r="N85" i="1"/>
  <c r="O85" i="1"/>
  <c r="N87" i="1"/>
  <c r="O87" i="1"/>
  <c r="N95" i="1"/>
  <c r="O95" i="1"/>
  <c r="N99" i="1"/>
  <c r="O99" i="1"/>
  <c r="N103" i="1"/>
  <c r="O103" i="1"/>
  <c r="N109" i="1"/>
  <c r="O109" i="1"/>
  <c r="O98" i="1"/>
  <c r="N98" i="1"/>
  <c r="O6" i="1"/>
  <c r="O22" i="1"/>
  <c r="O8" i="1"/>
  <c r="O12" i="1"/>
  <c r="N33" i="1"/>
  <c r="O33" i="1"/>
  <c r="N45" i="1"/>
  <c r="O45" i="1"/>
  <c r="N50" i="1"/>
  <c r="O50" i="1"/>
  <c r="O53" i="1"/>
  <c r="N53" i="1"/>
  <c r="O57" i="1"/>
  <c r="N57" i="1"/>
  <c r="N59" i="1"/>
  <c r="O59" i="1"/>
  <c r="O61" i="1"/>
  <c r="N61" i="1"/>
  <c r="N71" i="1"/>
  <c r="O71" i="1"/>
  <c r="N75" i="1"/>
  <c r="O75" i="1"/>
  <c r="N79" i="1"/>
  <c r="O79" i="1"/>
  <c r="N44" i="1"/>
  <c r="O44" i="1"/>
  <c r="N49" i="1"/>
  <c r="O49" i="1"/>
  <c r="N56" i="1"/>
  <c r="O56" i="1"/>
  <c r="N58" i="1"/>
  <c r="O58" i="1"/>
  <c r="N60" i="1"/>
  <c r="O60" i="1"/>
  <c r="N64" i="1"/>
  <c r="O64" i="1"/>
  <c r="N66" i="1"/>
  <c r="O66" i="1"/>
  <c r="N68" i="1"/>
  <c r="O68" i="1"/>
  <c r="N72" i="1"/>
  <c r="O72" i="1"/>
  <c r="N74" i="1"/>
  <c r="O74" i="1"/>
  <c r="N76" i="1"/>
  <c r="O76" i="1"/>
  <c r="O65" i="1"/>
  <c r="N65" i="1"/>
  <c r="O77" i="1"/>
  <c r="N77" i="1"/>
  <c r="N48" i="1"/>
  <c r="O48" i="1"/>
  <c r="N55" i="1"/>
  <c r="O55" i="1"/>
  <c r="N63" i="1"/>
  <c r="O63" i="1"/>
  <c r="N67" i="1"/>
  <c r="O67" i="1"/>
  <c r="O69" i="1"/>
  <c r="N69" i="1"/>
  <c r="O46" i="1"/>
  <c r="N51" i="1"/>
  <c r="O51" i="1"/>
  <c r="N54" i="1"/>
  <c r="O54" i="1"/>
  <c r="N62" i="1"/>
  <c r="O62" i="1"/>
  <c r="N70" i="1"/>
  <c r="O70" i="1"/>
  <c r="N78" i="1"/>
  <c r="O78" i="1"/>
  <c r="O73" i="1"/>
  <c r="N73" i="1"/>
  <c r="O13" i="1"/>
  <c r="O18" i="1"/>
  <c r="O14" i="1"/>
  <c r="O16" i="1"/>
  <c r="O17" i="1"/>
  <c r="O15" i="1"/>
  <c r="O19" i="1"/>
  <c r="N20" i="1"/>
  <c r="O20" i="1"/>
  <c r="N28" i="1"/>
  <c r="O28" i="1"/>
  <c r="O23" i="1"/>
  <c r="N4" i="1"/>
  <c r="O66" i="2"/>
  <c r="O89" i="2"/>
  <c r="O54" i="2"/>
  <c r="O46" i="2"/>
  <c r="O58" i="2"/>
  <c r="O81" i="2"/>
  <c r="N113" i="2"/>
  <c r="O113" i="2"/>
  <c r="N112" i="2"/>
  <c r="O112" i="2"/>
  <c r="O55" i="2"/>
  <c r="N117" i="2"/>
  <c r="O117" i="2"/>
  <c r="O38" i="2"/>
  <c r="O63" i="2"/>
  <c r="N97" i="2"/>
  <c r="N93" i="2"/>
  <c r="N108" i="2"/>
  <c r="O87" i="2"/>
  <c r="O95" i="2"/>
  <c r="O100" i="2"/>
  <c r="O102" i="2"/>
  <c r="O42" i="2"/>
  <c r="O50" i="2"/>
  <c r="O56" i="2"/>
  <c r="O62" i="2"/>
  <c r="O110" i="2"/>
  <c r="O40" i="2"/>
  <c r="O64" i="2"/>
  <c r="O39" i="2"/>
  <c r="O48" i="2"/>
  <c r="O71" i="2"/>
  <c r="O47" i="2"/>
  <c r="O59" i="2"/>
  <c r="O67" i="2"/>
  <c r="O43" i="2"/>
  <c r="O51" i="2"/>
  <c r="N82" i="2"/>
  <c r="O82" i="2"/>
  <c r="O44" i="2"/>
  <c r="O52" i="2"/>
  <c r="O60" i="2"/>
  <c r="O68" i="2"/>
  <c r="N37" i="2"/>
  <c r="O37" i="2"/>
  <c r="N45" i="2"/>
  <c r="O45" i="2"/>
  <c r="N53" i="2"/>
  <c r="O53" i="2"/>
  <c r="N61" i="2"/>
  <c r="O61" i="2"/>
  <c r="N69" i="2"/>
  <c r="O69" i="2"/>
  <c r="N41" i="2"/>
  <c r="O41" i="2"/>
  <c r="N49" i="2"/>
  <c r="O49" i="2"/>
  <c r="N57" i="2"/>
  <c r="O57" i="2"/>
  <c r="N65" i="2"/>
  <c r="O65" i="2"/>
  <c r="O6" i="5"/>
  <c r="N6" i="5"/>
  <c r="O8" i="5"/>
  <c r="N8" i="5"/>
  <c r="O10" i="5"/>
  <c r="N10" i="5"/>
  <c r="O14" i="5"/>
  <c r="N14" i="5"/>
  <c r="O18" i="5"/>
  <c r="N18" i="5"/>
  <c r="O22" i="5"/>
  <c r="N22" i="5"/>
  <c r="O30" i="5"/>
  <c r="N30" i="5"/>
  <c r="O7" i="5"/>
  <c r="N7" i="5"/>
  <c r="O9" i="5"/>
  <c r="N9" i="5"/>
  <c r="O11" i="5"/>
  <c r="N11" i="5"/>
  <c r="O13" i="5"/>
  <c r="N13" i="5"/>
  <c r="O15" i="5"/>
  <c r="N15" i="5"/>
  <c r="O17" i="5"/>
  <c r="N17" i="5"/>
  <c r="O19" i="5"/>
  <c r="N19" i="5"/>
  <c r="O21" i="5"/>
  <c r="N21" i="5"/>
  <c r="O23" i="5"/>
  <c r="N23" i="5"/>
  <c r="O25" i="5"/>
  <c r="N25" i="5"/>
  <c r="O27" i="5"/>
  <c r="N27" i="5"/>
  <c r="O29" i="5"/>
  <c r="N29" i="5"/>
  <c r="O31" i="5"/>
  <c r="N31" i="5"/>
  <c r="O5" i="5"/>
  <c r="N5" i="5"/>
  <c r="O12" i="5"/>
  <c r="N12" i="5"/>
  <c r="O16" i="5"/>
  <c r="N16" i="5"/>
  <c r="O20" i="5"/>
  <c r="N20" i="5"/>
  <c r="O24" i="5"/>
  <c r="N24" i="5"/>
  <c r="O26" i="5"/>
  <c r="N26" i="5"/>
  <c r="O28" i="5"/>
  <c r="N28" i="5"/>
  <c r="N6" i="4"/>
  <c r="O6" i="4"/>
  <c r="N8" i="4"/>
  <c r="O8" i="4"/>
  <c r="N9" i="4"/>
  <c r="O9" i="4"/>
  <c r="N11" i="4"/>
  <c r="O11" i="4"/>
  <c r="O15" i="4"/>
  <c r="N15" i="4"/>
  <c r="O17" i="4"/>
  <c r="N17" i="4"/>
  <c r="O20" i="4"/>
  <c r="N20" i="4"/>
  <c r="N22" i="4"/>
  <c r="O22" i="4"/>
  <c r="N24" i="4"/>
  <c r="O24" i="4"/>
  <c r="N5" i="4"/>
  <c r="N27" i="4" s="1"/>
  <c r="J33" i="4" s="1"/>
  <c r="L33" i="4" s="1"/>
  <c r="O5" i="4"/>
  <c r="N7" i="4"/>
  <c r="O7" i="4"/>
  <c r="N10" i="4"/>
  <c r="O10" i="4"/>
  <c r="N12" i="4"/>
  <c r="O12" i="4"/>
  <c r="N14" i="4"/>
  <c r="O14" i="4"/>
  <c r="O16" i="4"/>
  <c r="N16" i="4"/>
  <c r="O18" i="4"/>
  <c r="N18" i="4"/>
  <c r="N19" i="4"/>
  <c r="O19" i="4"/>
  <c r="N21" i="4"/>
  <c r="O21" i="4"/>
  <c r="N23" i="4"/>
  <c r="O23" i="4"/>
  <c r="N13" i="4"/>
  <c r="O13" i="4"/>
  <c r="O5" i="3"/>
  <c r="N5" i="3"/>
  <c r="N6" i="3"/>
  <c r="O6" i="3"/>
  <c r="O11" i="2"/>
  <c r="N11" i="2"/>
  <c r="O14" i="2"/>
  <c r="N14" i="2"/>
  <c r="O16" i="2"/>
  <c r="N16" i="2"/>
  <c r="O18" i="2"/>
  <c r="N18" i="2"/>
  <c r="O21" i="2"/>
  <c r="N21" i="2"/>
  <c r="O23" i="2"/>
  <c r="N23" i="2"/>
  <c r="O25" i="2"/>
  <c r="N25" i="2"/>
  <c r="O27" i="2"/>
  <c r="N27" i="2"/>
  <c r="O29" i="2"/>
  <c r="N29" i="2"/>
  <c r="O31" i="2"/>
  <c r="N31" i="2"/>
  <c r="O33" i="2"/>
  <c r="N33" i="2"/>
  <c r="O36" i="2"/>
  <c r="N36" i="2"/>
  <c r="O10" i="2"/>
  <c r="N10" i="2"/>
  <c r="O15" i="2"/>
  <c r="N15" i="2"/>
  <c r="O17" i="2"/>
  <c r="N17" i="2"/>
  <c r="O20" i="2"/>
  <c r="N20" i="2"/>
  <c r="O22" i="2"/>
  <c r="N22" i="2"/>
  <c r="O24" i="2"/>
  <c r="N24" i="2"/>
  <c r="O26" i="2"/>
  <c r="N26" i="2"/>
  <c r="O28" i="2"/>
  <c r="N28" i="2"/>
  <c r="O30" i="2"/>
  <c r="N30" i="2"/>
  <c r="O32" i="2"/>
  <c r="N32" i="2"/>
  <c r="O35" i="2"/>
  <c r="N35" i="2"/>
  <c r="D51" i="7"/>
  <c r="D50" i="7"/>
  <c r="C51" i="7"/>
  <c r="C50" i="7"/>
  <c r="O36" i="5" l="1"/>
  <c r="K41" i="5" s="1"/>
  <c r="L41" i="5" s="1"/>
  <c r="N34" i="5"/>
  <c r="J40" i="5" s="1"/>
  <c r="L40" i="5" s="1"/>
  <c r="O29" i="4"/>
  <c r="K34" i="4" s="1"/>
  <c r="L34" i="4" s="1"/>
  <c r="L35" i="4" s="1"/>
  <c r="C14" i="34" s="1"/>
  <c r="E14" i="34" s="1"/>
  <c r="N79" i="10"/>
  <c r="J85" i="10" s="1"/>
  <c r="L85" i="10" s="1"/>
  <c r="O81" i="10"/>
  <c r="K86" i="10" s="1"/>
  <c r="L86" i="10" s="1"/>
  <c r="O125" i="1"/>
  <c r="K130" i="1" s="1"/>
  <c r="L130" i="1" s="1"/>
  <c r="N123" i="1"/>
  <c r="J129" i="1" s="1"/>
  <c r="L129" i="1" s="1"/>
  <c r="C61" i="7"/>
  <c r="C52" i="7"/>
  <c r="C53" i="7"/>
  <c r="D52" i="7"/>
  <c r="D53" i="7"/>
  <c r="L87" i="10" l="1"/>
  <c r="C16" i="34" s="1"/>
  <c r="E16" i="34" s="1"/>
  <c r="L42" i="5"/>
  <c r="C15" i="34" s="1"/>
  <c r="E15" i="34" s="1"/>
  <c r="L131" i="1"/>
  <c r="C11" i="34" s="1"/>
  <c r="E11" i="34" s="1"/>
  <c r="C60" i="7"/>
  <c r="C58" i="7"/>
  <c r="M4" i="2" l="1"/>
  <c r="O4" i="2" l="1"/>
  <c r="O122" i="2" s="1"/>
  <c r="N4" i="2"/>
  <c r="N120" i="2" s="1"/>
  <c r="J126" i="2" l="1"/>
  <c r="L126" i="2" s="1"/>
  <c r="K127" i="2"/>
  <c r="L127" i="2" s="1"/>
  <c r="L128" i="2" l="1"/>
  <c r="C9" i="34" s="1"/>
  <c r="C39" i="34" s="1"/>
  <c r="E9" i="34" l="1"/>
  <c r="E39" i="34" s="1"/>
</calcChain>
</file>

<file path=xl/sharedStrings.xml><?xml version="1.0" encoding="utf-8"?>
<sst xmlns="http://schemas.openxmlformats.org/spreadsheetml/2006/main" count="4360" uniqueCount="815">
  <si>
    <t>Kalkulation Glasreinigung</t>
  </si>
  <si>
    <t>Lfd.Nr.</t>
  </si>
  <si>
    <t>Etage</t>
  </si>
  <si>
    <t>Raum-Nr.</t>
  </si>
  <si>
    <t>Raumbezeichnung</t>
  </si>
  <si>
    <t>Anzahl Fenster</t>
  </si>
  <si>
    <t>qm/h Glas</t>
  </si>
  <si>
    <t>qm/h Glas m. Rahmen, Falze, Griffe</t>
  </si>
  <si>
    <t>SVS</t>
  </si>
  <si>
    <t>€ / Rg. Glas</t>
  </si>
  <si>
    <t>€ / Rg. Glas,Rahmen, Falze, Griffe</t>
  </si>
  <si>
    <t>EG</t>
  </si>
  <si>
    <t>0.12B</t>
  </si>
  <si>
    <t>Werken</t>
  </si>
  <si>
    <t>0.12a</t>
  </si>
  <si>
    <t>0.12</t>
  </si>
  <si>
    <t>Handarbeit Nebenraum</t>
  </si>
  <si>
    <t>Handarbeit</t>
  </si>
  <si>
    <t>Flur</t>
  </si>
  <si>
    <t>Bezeichnung</t>
  </si>
  <si>
    <t>Oberlicht</t>
  </si>
  <si>
    <t>Türe</t>
  </si>
  <si>
    <t xml:space="preserve">Flur </t>
  </si>
  <si>
    <t>0.13</t>
  </si>
  <si>
    <t>Werken Nebenraum</t>
  </si>
  <si>
    <t>Fenster</t>
  </si>
  <si>
    <t>0.11</t>
  </si>
  <si>
    <t>Mehrzweckraum</t>
  </si>
  <si>
    <t>Vorraum WC Mädchen</t>
  </si>
  <si>
    <t>WC Mädchen</t>
  </si>
  <si>
    <t>Vorraum WC Knaben</t>
  </si>
  <si>
    <t>WC Knaben</t>
  </si>
  <si>
    <t xml:space="preserve">Milch </t>
  </si>
  <si>
    <t>Windfang</t>
  </si>
  <si>
    <t>0.09</t>
  </si>
  <si>
    <t>Musik</t>
  </si>
  <si>
    <t>0.08</t>
  </si>
  <si>
    <t>Abstellraum</t>
  </si>
  <si>
    <t>Stuhllager</t>
  </si>
  <si>
    <t>0.07</t>
  </si>
  <si>
    <t>0.06</t>
  </si>
  <si>
    <t>Klasse</t>
  </si>
  <si>
    <t>WC Lehrer</t>
  </si>
  <si>
    <t>WC Lehrerin</t>
  </si>
  <si>
    <t>0.01</t>
  </si>
  <si>
    <t>Lehrer</t>
  </si>
  <si>
    <t>0.02</t>
  </si>
  <si>
    <t>Silent.</t>
  </si>
  <si>
    <t>0.03</t>
  </si>
  <si>
    <t>Konrektor</t>
  </si>
  <si>
    <t>0.04</t>
  </si>
  <si>
    <t>Geschäftszimmer</t>
  </si>
  <si>
    <t>0.05</t>
  </si>
  <si>
    <t>Rektor</t>
  </si>
  <si>
    <t>1.OG</t>
  </si>
  <si>
    <t>Jugend- u. Sozialdienst</t>
  </si>
  <si>
    <t>1.20</t>
  </si>
  <si>
    <t>1.21</t>
  </si>
  <si>
    <t>Kopierraum</t>
  </si>
  <si>
    <t>1.22</t>
  </si>
  <si>
    <t>Computerraum</t>
  </si>
  <si>
    <t>1.23</t>
  </si>
  <si>
    <t>Gruppenraum</t>
  </si>
  <si>
    <t>1.24</t>
  </si>
  <si>
    <t>1.25</t>
  </si>
  <si>
    <t>Fluchttüre</t>
  </si>
  <si>
    <t>Oberlichter</t>
  </si>
  <si>
    <t>Treppenhaus</t>
  </si>
  <si>
    <t>2.OG</t>
  </si>
  <si>
    <t>Rauchschutzsegment</t>
  </si>
  <si>
    <t>2.30</t>
  </si>
  <si>
    <t>2.31</t>
  </si>
  <si>
    <t>2.32</t>
  </si>
  <si>
    <t>2.33</t>
  </si>
  <si>
    <t>2.34</t>
  </si>
  <si>
    <t>Erweiterung</t>
  </si>
  <si>
    <t>0.14</t>
  </si>
  <si>
    <t>0.15</t>
  </si>
  <si>
    <t>0.16</t>
  </si>
  <si>
    <t>0.17</t>
  </si>
  <si>
    <t>Eingang</t>
  </si>
  <si>
    <t>Objekt</t>
  </si>
  <si>
    <t>Gebäudeteil</t>
  </si>
  <si>
    <t>Mittelschule Burgau</t>
  </si>
  <si>
    <t>Nebengebäude</t>
  </si>
  <si>
    <t>UG</t>
  </si>
  <si>
    <t>-2.01</t>
  </si>
  <si>
    <t>Schuliano</t>
  </si>
  <si>
    <t>-2.02</t>
  </si>
  <si>
    <t>-2.03</t>
  </si>
  <si>
    <t>Heizraum</t>
  </si>
  <si>
    <t>Flur 1</t>
  </si>
  <si>
    <t>Bücherei</t>
  </si>
  <si>
    <t>Tür</t>
  </si>
  <si>
    <t>Reinigungskammer</t>
  </si>
  <si>
    <t>Flur Werkräume</t>
  </si>
  <si>
    <t>0.19</t>
  </si>
  <si>
    <t>Werken 1</t>
  </si>
  <si>
    <t>0.20</t>
  </si>
  <si>
    <t>Maschinen (zwei Räume)</t>
  </si>
  <si>
    <t>0.21</t>
  </si>
  <si>
    <t>Werken 2</t>
  </si>
  <si>
    <t>0.22</t>
  </si>
  <si>
    <t>Lehrer Abstellraum (zwei Räume)</t>
  </si>
  <si>
    <t>Glasbausteine</t>
  </si>
  <si>
    <t>0.23</t>
  </si>
  <si>
    <t>Informatik 2</t>
  </si>
  <si>
    <t>0.24</t>
  </si>
  <si>
    <t>OGS</t>
  </si>
  <si>
    <t>0.25</t>
  </si>
  <si>
    <t>Durchgang zur Aula</t>
  </si>
  <si>
    <t>Brandschutztüre</t>
  </si>
  <si>
    <t>Schulhaus</t>
  </si>
  <si>
    <t>0.26</t>
  </si>
  <si>
    <t>Musik NR</t>
  </si>
  <si>
    <t>0.27</t>
  </si>
  <si>
    <t>0.28</t>
  </si>
  <si>
    <t>0.29</t>
  </si>
  <si>
    <t>Aula/ Windfang / Hausmeister</t>
  </si>
  <si>
    <t>Haupteingang</t>
  </si>
  <si>
    <t>Aula</t>
  </si>
  <si>
    <t>Durchgang zu den Klassenräumen</t>
  </si>
  <si>
    <t>Instrumente</t>
  </si>
  <si>
    <t>WC-Herren Beh.</t>
  </si>
  <si>
    <t>WC-Damen</t>
  </si>
  <si>
    <t>WC-Jungen</t>
  </si>
  <si>
    <t>WC-Mädchen</t>
  </si>
  <si>
    <t>Lehrküche</t>
  </si>
  <si>
    <t>0.10</t>
  </si>
  <si>
    <t>Küche NR</t>
  </si>
  <si>
    <t>WTG NR</t>
  </si>
  <si>
    <t>WTG</t>
  </si>
  <si>
    <t>Informatik 1</t>
  </si>
  <si>
    <t>Physikraum</t>
  </si>
  <si>
    <t>Physik Vorbereitungsraum</t>
  </si>
  <si>
    <t>0.18</t>
  </si>
  <si>
    <t>Flur 2</t>
  </si>
  <si>
    <t>Mitteleingang</t>
  </si>
  <si>
    <t>Flur 3</t>
  </si>
  <si>
    <t>Nordeingang</t>
  </si>
  <si>
    <t>Flur 4</t>
  </si>
  <si>
    <t>Flure</t>
  </si>
  <si>
    <t>Brandschutztüren</t>
  </si>
  <si>
    <t>1.01</t>
  </si>
  <si>
    <t>Schulsanitäter</t>
  </si>
  <si>
    <t>1.02</t>
  </si>
  <si>
    <t>WC-Herren</t>
  </si>
  <si>
    <t>1.03</t>
  </si>
  <si>
    <t>1.04</t>
  </si>
  <si>
    <t>1.05</t>
  </si>
  <si>
    <t>1.06</t>
  </si>
  <si>
    <t>1.07</t>
  </si>
  <si>
    <t>1.08</t>
  </si>
  <si>
    <t>1.09</t>
  </si>
  <si>
    <t>Medienraum</t>
  </si>
  <si>
    <t>1.10</t>
  </si>
  <si>
    <t>1.11</t>
  </si>
  <si>
    <t>Sozialarbeit</t>
  </si>
  <si>
    <t>1.12</t>
  </si>
  <si>
    <t>1.13</t>
  </si>
  <si>
    <t>1.14</t>
  </si>
  <si>
    <t>Elternsprechzimmer</t>
  </si>
  <si>
    <t>1.15</t>
  </si>
  <si>
    <t>1.16</t>
  </si>
  <si>
    <t>Sekretariat</t>
  </si>
  <si>
    <t>1.17</t>
  </si>
  <si>
    <t>1.18</t>
  </si>
  <si>
    <t>Silentium</t>
  </si>
  <si>
    <t>1.19</t>
  </si>
  <si>
    <t>Lehrerzimmer</t>
  </si>
  <si>
    <t>Bereb</t>
  </si>
  <si>
    <t>SMV</t>
  </si>
  <si>
    <t>Flur 2 mit Wartebereich</t>
  </si>
  <si>
    <t>2.01</t>
  </si>
  <si>
    <t>Reinigungskammer / Abstellraum</t>
  </si>
  <si>
    <t>2.02</t>
  </si>
  <si>
    <t>2.03</t>
  </si>
  <si>
    <t>2.04</t>
  </si>
  <si>
    <t>2.05</t>
  </si>
  <si>
    <t>2.06</t>
  </si>
  <si>
    <t>2.07</t>
  </si>
  <si>
    <t>Gruppe</t>
  </si>
  <si>
    <t>2.08</t>
  </si>
  <si>
    <t>2.09</t>
  </si>
  <si>
    <t>2.10</t>
  </si>
  <si>
    <t>2.11</t>
  </si>
  <si>
    <t>2.12</t>
  </si>
  <si>
    <t>2.13</t>
  </si>
  <si>
    <t>2.14</t>
  </si>
  <si>
    <t>2.15</t>
  </si>
  <si>
    <t>2.16</t>
  </si>
  <si>
    <t>EG-2.OG</t>
  </si>
  <si>
    <t>Treppenhaus 1</t>
  </si>
  <si>
    <t>Treppenhaus 2</t>
  </si>
  <si>
    <t>Treppenhaus 3</t>
  </si>
  <si>
    <t>Turnhalle Mittelschule</t>
  </si>
  <si>
    <t>-1.03</t>
  </si>
  <si>
    <t>Turnhalle</t>
  </si>
  <si>
    <t>Geräteraum</t>
  </si>
  <si>
    <t>Turnschuhgang</t>
  </si>
  <si>
    <t>-1.04</t>
  </si>
  <si>
    <t>Umkleide 1</t>
  </si>
  <si>
    <t>Lehrerumkleide 1</t>
  </si>
  <si>
    <t>-1.06</t>
  </si>
  <si>
    <t>Erste Hilfe / Lehrer</t>
  </si>
  <si>
    <t>Flur 1 mit Schränken</t>
  </si>
  <si>
    <t>-1.01</t>
  </si>
  <si>
    <t>WC-Knaben</t>
  </si>
  <si>
    <t>-1.02</t>
  </si>
  <si>
    <t>-1.05</t>
  </si>
  <si>
    <t>Umkleide 2</t>
  </si>
  <si>
    <t>Lehrerumkleide 2</t>
  </si>
  <si>
    <t>WC</t>
  </si>
  <si>
    <t>Duschen</t>
  </si>
  <si>
    <t>Duschen / Waschen</t>
  </si>
  <si>
    <t xml:space="preserve">Fenster </t>
  </si>
  <si>
    <t xml:space="preserve">Objekt </t>
  </si>
  <si>
    <t>Bauteil</t>
  </si>
  <si>
    <t>Klassenzimmer</t>
  </si>
  <si>
    <t>WC Jungen</t>
  </si>
  <si>
    <t>Treppe</t>
  </si>
  <si>
    <t>Treppenabsatz</t>
  </si>
  <si>
    <t>OG</t>
  </si>
  <si>
    <t>Handarbeiten</t>
  </si>
  <si>
    <t>Grundschule Unterknöringen</t>
  </si>
  <si>
    <t>Behinderten Eingang</t>
  </si>
  <si>
    <t>WC-Beh.</t>
  </si>
  <si>
    <t>Bühne Turnhalle</t>
  </si>
  <si>
    <t>Hebeanlagenraum</t>
  </si>
  <si>
    <t>Geschirrlagerraum</t>
  </si>
  <si>
    <t>Thekenraum</t>
  </si>
  <si>
    <t>Küche</t>
  </si>
  <si>
    <t>Ausgang Küche</t>
  </si>
  <si>
    <t>WC Herren</t>
  </si>
  <si>
    <t>WC Damen</t>
  </si>
  <si>
    <t>Dusche</t>
  </si>
  <si>
    <t>Dusche Damen</t>
  </si>
  <si>
    <t>Dusche Herren</t>
  </si>
  <si>
    <t>Eingang Turnhalle</t>
  </si>
  <si>
    <t>Foyer inkl. Theke</t>
  </si>
  <si>
    <t>Flur - Erdgeschoss</t>
  </si>
  <si>
    <t>Vorraum - WC Damen</t>
  </si>
  <si>
    <t>Vorraum - WC Herren</t>
  </si>
  <si>
    <t>Hallenwart</t>
  </si>
  <si>
    <t>Garderobe</t>
  </si>
  <si>
    <t>Lehrer 1</t>
  </si>
  <si>
    <t>Geräte 1</t>
  </si>
  <si>
    <t>Geräte 2</t>
  </si>
  <si>
    <t>Geräte 3</t>
  </si>
  <si>
    <t>Lehrer 3</t>
  </si>
  <si>
    <t>Umkleide 1.</t>
  </si>
  <si>
    <t>Waschen-Duschen der Umkleide 1.</t>
  </si>
  <si>
    <t>Waschen-Duschen der Umkleide 2.</t>
  </si>
  <si>
    <t>Abtrockengang der Umkleide 1.+ 2.</t>
  </si>
  <si>
    <t>WC der Umkleide 1.</t>
  </si>
  <si>
    <t>WC der Umkleide 2.</t>
  </si>
  <si>
    <t>Lehrer-Umkleide der Umkleide 1.</t>
  </si>
  <si>
    <t>Lehrer-Umkleide der Umkleide 2.</t>
  </si>
  <si>
    <t>Umkleide 2.</t>
  </si>
  <si>
    <t>Umkleide 3.</t>
  </si>
  <si>
    <t xml:space="preserve">Lehrer-Umkleide der Umkleide 3. </t>
  </si>
  <si>
    <t>Lehrer-Umkleide der Umkleide 4.</t>
  </si>
  <si>
    <t>WC der Umkleide 3.</t>
  </si>
  <si>
    <t>WC der Umkleide 4.</t>
  </si>
  <si>
    <t>Abtrockengang der Umkleide 3. + 4.</t>
  </si>
  <si>
    <t>Waschen-Duschen der Umkleide 3.</t>
  </si>
  <si>
    <t>Waschen-Duschen der Umkleide 4.</t>
  </si>
  <si>
    <t>Umkleide 4.</t>
  </si>
  <si>
    <t>Stiefelgang</t>
  </si>
  <si>
    <t>Umkleide 5.</t>
  </si>
  <si>
    <t>Waschen-Duschen der Umkleide 5.</t>
  </si>
  <si>
    <t>Waschen-Duschen der Umkleide 6.</t>
  </si>
  <si>
    <t>Abtrockengang der Umkleide 5. + 6.</t>
  </si>
  <si>
    <t>WC der Umkleide 5.</t>
  </si>
  <si>
    <t>WC der Umkleide 6.</t>
  </si>
  <si>
    <t>Lehrer-Umkleide der Umkleide 5.</t>
  </si>
  <si>
    <t>Lehrer-Umkleide der Umkleide 6.</t>
  </si>
  <si>
    <t>Umkleide 6.</t>
  </si>
  <si>
    <t>Sporthalle</t>
  </si>
  <si>
    <t>Lehrer 2</t>
  </si>
  <si>
    <t>Notausgang</t>
  </si>
  <si>
    <t xml:space="preserve">Anzahl </t>
  </si>
  <si>
    <t>Anlage SVS GlasR</t>
  </si>
  <si>
    <t>Kalkulation Stundenverrechnungssatz Glasreinigung</t>
  </si>
  <si>
    <t>Durchschnittliche Urlaubstage je Mitarbeiter jährlich</t>
  </si>
  <si>
    <t>Tage</t>
  </si>
  <si>
    <t>Tage tarifliche Arbeitsfreistellung je Mitarbeiter jährlich</t>
  </si>
  <si>
    <t>durchschnittliche Krankheitstage je Mitarbeiter jährlich</t>
  </si>
  <si>
    <t>SV</t>
  </si>
  <si>
    <t>GV</t>
  </si>
  <si>
    <t>A) Produktiver Stundenlohn und bestimmte Sozialabgaben</t>
  </si>
  <si>
    <t>1) Produktiver Stundenlohn (Lohngruppe 1)</t>
  </si>
  <si>
    <t>2)  Rentenversicherung</t>
  </si>
  <si>
    <t>3)  Krankenversicherung</t>
  </si>
  <si>
    <t>4)  Arbeitslosenversicherung</t>
  </si>
  <si>
    <t>5)  Pflegeversicherung</t>
  </si>
  <si>
    <t>6)  Gesetzliche Unfallversicherung</t>
  </si>
  <si>
    <t>7)  Umlage U2 Krankenversicherung</t>
  </si>
  <si>
    <t>8) Insolvenzgeldumlage</t>
  </si>
  <si>
    <t>9)  Pauschale Lohnsteuer für geringverdienende Arbeitskräfte</t>
  </si>
  <si>
    <t>Summe Position A</t>
  </si>
  <si>
    <t>B) Weitere tarif- und lohngebundene Kosten auf produktiven Stundenlohn</t>
  </si>
  <si>
    <t>1)  Urlaub</t>
  </si>
  <si>
    <t>2) Sozialversicherung auf Urlaub</t>
  </si>
  <si>
    <t>3)  zusätzl. Urlaubsgeld</t>
  </si>
  <si>
    <t>4) Sozialversicherung auf zusätzl. Urlaubsgeld</t>
  </si>
  <si>
    <t>5)  Gesetzliche Feiertage</t>
  </si>
  <si>
    <t>6) Sozialversicherung auf Feiertage</t>
  </si>
  <si>
    <t>7)  Gesetzliche Lohnfortzahlung</t>
  </si>
  <si>
    <t>8) Sozialversicherung auf Lohnfortzahlung</t>
  </si>
  <si>
    <t>9)  Tarifliche Ausfallzeiten</t>
  </si>
  <si>
    <t>10) Sozialversicherung auf Ausfallzeiten</t>
  </si>
  <si>
    <t>11) Kosten Vorarbeiter</t>
  </si>
  <si>
    <t>12) Beiträge zur Beruforganisation</t>
  </si>
  <si>
    <t>Summe Positionen A und B</t>
  </si>
  <si>
    <t>Summe Lohn- und Lohngebundene Kosten</t>
  </si>
  <si>
    <t>C) Kosten für technische Angestellte und Aufsichtskräfte</t>
  </si>
  <si>
    <t>1)  Kosten Vorarbeiter</t>
  </si>
  <si>
    <t>2)  Kosten sonstige technische Angestellte einschließlich Betriebsleitung</t>
  </si>
  <si>
    <t>3)  Kosten kaufmännische Angestellte</t>
  </si>
  <si>
    <t>D) Sonstige Kosten</t>
  </si>
  <si>
    <t>1)  Reinigungsmittel und Kleinmaterial</t>
  </si>
  <si>
    <t>2)  Maschinen, Geräte u. ä. Hilfsmittel, z. B. Leiter, Hubsteiger, Reinigungsautomat, Wischmopp, Auto</t>
  </si>
  <si>
    <t>3) sächliche Verwaltungskosten (Miete, Telefon usw.) und sonstige Kosten einschließlich weiterer Abgaben</t>
  </si>
  <si>
    <t>4) Betriebshaftpflicht</t>
  </si>
  <si>
    <t>5) Schwerbehindertenabgabe</t>
  </si>
  <si>
    <t>6) Gewerbesteuer</t>
  </si>
  <si>
    <t>Summe Positionen C und D</t>
  </si>
  <si>
    <t>E) Gesamtkosten (Tariflohn + Pos. A bis D)</t>
  </si>
  <si>
    <t>Risiko + Gewinn auf Gesamtkosten in %</t>
  </si>
  <si>
    <t>Summe Lohn + Zuschlag</t>
  </si>
  <si>
    <t>Stundenverrechnungssatz werktags</t>
  </si>
  <si>
    <t>Lohnkostenanteil</t>
  </si>
  <si>
    <t>Personalgewichtung SV/GV</t>
  </si>
  <si>
    <t>Kontrollfeld Gewichtung (= 100 %)</t>
  </si>
  <si>
    <t>Durchschnittl. Stundenverrechnungssatz</t>
  </si>
  <si>
    <t>Durchschnittlicher Lohnkostenanteil</t>
  </si>
  <si>
    <t>Durchschnittliche Summe Lohn + Zuschlag</t>
  </si>
  <si>
    <t xml:space="preserve">Hinweise: 
Bitte in der Zeile "Personalgewichtung SV/GV" die Gewichtung SV/GV in % eintragen (SV = Sozialversicherungspflichtiges Personal; GV = Geringfügig Beschäftigte; beide Spalten müssen zusammen 100% ergeben. Das Feld in der Zeile "Kontrollfeld Gewichtung (= 100%)" muss grün sein.).
</t>
  </si>
  <si>
    <t>Leistungswerte Glasreinigung</t>
  </si>
  <si>
    <t>Leistung</t>
  </si>
  <si>
    <t>Leistungswert qm / h</t>
  </si>
  <si>
    <t>Glasreinigung beidseitig</t>
  </si>
  <si>
    <t>Glasreinigung beidseitig mit Rahmen, Falze, Griffe</t>
  </si>
  <si>
    <t>€ / Rg. Glas m. Rahmen</t>
  </si>
  <si>
    <t>Kindergarten Burgau</t>
  </si>
  <si>
    <t>Gruppenraum 1</t>
  </si>
  <si>
    <t>Nebenraum</t>
  </si>
  <si>
    <t>WC Behinderte</t>
  </si>
  <si>
    <t>Gruppenraum 2</t>
  </si>
  <si>
    <t>Essraum</t>
  </si>
  <si>
    <t>Warteraum</t>
  </si>
  <si>
    <t>Lager KÜ/SP</t>
  </si>
  <si>
    <t>WC Personal</t>
  </si>
  <si>
    <t>Leitung</t>
  </si>
  <si>
    <t>Gymnastikraum</t>
  </si>
  <si>
    <t>WC Sommerhalle</t>
  </si>
  <si>
    <t>Winterlagerraum für Außengeräte/Durchgang</t>
  </si>
  <si>
    <t>WC-Personal (ehem.Lager)</t>
  </si>
  <si>
    <t>Putzm. Lager</t>
  </si>
  <si>
    <t>Gruppenraum 4</t>
  </si>
  <si>
    <t>Gruppenraum 3</t>
  </si>
  <si>
    <t>Schlafsaal</t>
  </si>
  <si>
    <t>KG</t>
  </si>
  <si>
    <t>Lager</t>
  </si>
  <si>
    <t>Keller</t>
  </si>
  <si>
    <t>Heizungsraum</t>
  </si>
  <si>
    <t>Vorraum</t>
  </si>
  <si>
    <t>Grundschule Burgau</t>
  </si>
  <si>
    <t>Eingangsbereich</t>
  </si>
  <si>
    <t>Türe z. Garten</t>
  </si>
  <si>
    <t>Türe z. Nebenraum</t>
  </si>
  <si>
    <t>Büro</t>
  </si>
  <si>
    <t>Gruppenraum 5</t>
  </si>
  <si>
    <t>Geländerabtrennung</t>
  </si>
  <si>
    <t>Gruppenraum 6</t>
  </si>
  <si>
    <t>halbrundes Fenster ca.</t>
  </si>
  <si>
    <t>Ausgang Garten</t>
  </si>
  <si>
    <t>Kinderkrippe Burgau</t>
  </si>
  <si>
    <t>Eingang + Garderobe</t>
  </si>
  <si>
    <t>WC-Personal</t>
  </si>
  <si>
    <t>Küche I.</t>
  </si>
  <si>
    <t>Vorrat, Wäsche</t>
  </si>
  <si>
    <t>Technik</t>
  </si>
  <si>
    <t>Küche II.</t>
  </si>
  <si>
    <t>Intensivraum</t>
  </si>
  <si>
    <t>Lager, Wirtschaftsraum</t>
  </si>
  <si>
    <t>Flur (inkl. Lager)</t>
  </si>
  <si>
    <t>Treppe zum Dachboden</t>
  </si>
  <si>
    <t>Ruheraum 1</t>
  </si>
  <si>
    <t>Innenverglasung</t>
  </si>
  <si>
    <t xml:space="preserve">Sanitärbereich </t>
  </si>
  <si>
    <t>Innenverrglasung</t>
  </si>
  <si>
    <t>Ruheraum 2</t>
  </si>
  <si>
    <t>Dachboden</t>
  </si>
  <si>
    <t>Dachfenster</t>
  </si>
  <si>
    <t>Dachspitz</t>
  </si>
  <si>
    <t>Nebeneingang</t>
  </si>
  <si>
    <t>Ausgang z. Garten</t>
  </si>
  <si>
    <t>Vordach</t>
  </si>
  <si>
    <t>Kindergarten Unterknöringen</t>
  </si>
  <si>
    <t>Hochpart.</t>
  </si>
  <si>
    <t>Personalküche</t>
  </si>
  <si>
    <t>Mehrzweckraum/Halle</t>
  </si>
  <si>
    <t xml:space="preserve">Gruppe 2 </t>
  </si>
  <si>
    <t xml:space="preserve">Intensiv </t>
  </si>
  <si>
    <t xml:space="preserve">Gruppe 1 </t>
  </si>
  <si>
    <t>WC – UG/Personal</t>
  </si>
  <si>
    <t>EG-KG</t>
  </si>
  <si>
    <t>Heizungskeller</t>
  </si>
  <si>
    <t>Waschküche/Lager</t>
  </si>
  <si>
    <t>Übergang zum Vereinsheim</t>
  </si>
  <si>
    <t xml:space="preserve">Rutsche </t>
  </si>
  <si>
    <t>Eingangstüre</t>
  </si>
  <si>
    <t>Terrassentüre</t>
  </si>
  <si>
    <t>Glastüren</t>
  </si>
  <si>
    <t>Glasdach</t>
  </si>
  <si>
    <t>Alter Eingangsbereich</t>
  </si>
  <si>
    <t>Fensterfront</t>
  </si>
  <si>
    <t>Oberlichter  außen</t>
  </si>
  <si>
    <t>Oberlichter innen</t>
  </si>
  <si>
    <t>Innentüre</t>
  </si>
  <si>
    <t>Türe m. Oberlicht</t>
  </si>
  <si>
    <t>Fenster oval</t>
  </si>
  <si>
    <t>Fenster rund</t>
  </si>
  <si>
    <t>Eingangs- mit Wartebereich</t>
  </si>
  <si>
    <t>Technikraum</t>
  </si>
  <si>
    <t>Küche mit Essbereich</t>
  </si>
  <si>
    <t>Großes Podest unten</t>
  </si>
  <si>
    <t>Raum unter Treppe</t>
  </si>
  <si>
    <t>Großes Podest oben</t>
  </si>
  <si>
    <t>Bad, WC, Wickelbereich</t>
  </si>
  <si>
    <t>Personalraum</t>
  </si>
  <si>
    <t>Personal WC</t>
  </si>
  <si>
    <t>Schlaf- und Bewegungsraum</t>
  </si>
  <si>
    <t>Kleines Podest</t>
  </si>
  <si>
    <t>Fensterfront m. Terrassentüre</t>
  </si>
  <si>
    <t>Doppelflügelfenster</t>
  </si>
  <si>
    <t>Glasbezeich- nung</t>
  </si>
  <si>
    <t>Feuerwehr Burgau</t>
  </si>
  <si>
    <t>Neubau</t>
  </si>
  <si>
    <t>Zugführer</t>
  </si>
  <si>
    <t>1</t>
  </si>
  <si>
    <t>Kommandant</t>
  </si>
  <si>
    <t>Besprechungsraum</t>
  </si>
  <si>
    <t>2</t>
  </si>
  <si>
    <t>Zentrale</t>
  </si>
  <si>
    <t>3</t>
  </si>
  <si>
    <t>Galerie / Abstellraum</t>
  </si>
  <si>
    <t>OG-EG</t>
  </si>
  <si>
    <t>Plexiglas</t>
  </si>
  <si>
    <t>6</t>
  </si>
  <si>
    <t>Umkleide</t>
  </si>
  <si>
    <t>Werkstatt</t>
  </si>
  <si>
    <t>Altbau</t>
  </si>
  <si>
    <t>Waschhalle</t>
  </si>
  <si>
    <t>Fahrzeughalle 1 - 5 - Rolltor</t>
  </si>
  <si>
    <t>5</t>
  </si>
  <si>
    <t>Schlauchpflege</t>
  </si>
  <si>
    <t>Schlauchlager</t>
  </si>
  <si>
    <t>Aufgang Schlauchturm</t>
  </si>
  <si>
    <t>Atemschutzraum</t>
  </si>
  <si>
    <t>Flur z. Duschbereich</t>
  </si>
  <si>
    <t>Garderobe Damen</t>
  </si>
  <si>
    <t>Garderobe Herren</t>
  </si>
  <si>
    <t>WC-Herren Vorraum</t>
  </si>
  <si>
    <t>WC-Damen Vorraum</t>
  </si>
  <si>
    <t>Lager Getränke</t>
  </si>
  <si>
    <t>Jugendraum</t>
  </si>
  <si>
    <t>Bereitschaftsraum</t>
  </si>
  <si>
    <t>Schulungsraum</t>
  </si>
  <si>
    <t>Jugendwartbüro</t>
  </si>
  <si>
    <t>Sanitätsraum</t>
  </si>
  <si>
    <t>Eingang Altbau</t>
  </si>
  <si>
    <t>Schaukasten</t>
  </si>
  <si>
    <t>EG-OG</t>
  </si>
  <si>
    <t>Glasturm</t>
  </si>
  <si>
    <t>ca.</t>
  </si>
  <si>
    <t>Jugendtreff</t>
  </si>
  <si>
    <t>Billiardzimmer</t>
  </si>
  <si>
    <t>Bar</t>
  </si>
  <si>
    <t>Fernsehzimmer</t>
  </si>
  <si>
    <t>02</t>
  </si>
  <si>
    <t>Besucherbüro</t>
  </si>
  <si>
    <t>Lager/Kopierraum</t>
  </si>
  <si>
    <t>03</t>
  </si>
  <si>
    <t>Kasse</t>
  </si>
  <si>
    <t>04</t>
  </si>
  <si>
    <t>Archivarin</t>
  </si>
  <si>
    <t>Hauptflur</t>
  </si>
  <si>
    <t>Ing. 2</t>
  </si>
  <si>
    <t>05</t>
  </si>
  <si>
    <t>Ing. 1</t>
  </si>
  <si>
    <t>06</t>
  </si>
  <si>
    <t>Bauverwaltung</t>
  </si>
  <si>
    <t>07</t>
  </si>
  <si>
    <t>Stadtbaumeister</t>
  </si>
  <si>
    <t>08</t>
  </si>
  <si>
    <t>Putzraum</t>
  </si>
  <si>
    <t>WC/Herren</t>
  </si>
  <si>
    <t>WC/Damen</t>
  </si>
  <si>
    <t>01</t>
  </si>
  <si>
    <t>Info</t>
  </si>
  <si>
    <t>01.1</t>
  </si>
  <si>
    <t>1. OG</t>
  </si>
  <si>
    <t>Personalamt</t>
  </si>
  <si>
    <t>Leitung Hauptamt</t>
  </si>
  <si>
    <t>EWO</t>
  </si>
  <si>
    <t>Rentenamt</t>
  </si>
  <si>
    <t>Standesamt</t>
  </si>
  <si>
    <t>Kleiner Sitzungssaal</t>
  </si>
  <si>
    <t>Grosser Sitzungsaal</t>
  </si>
  <si>
    <t>Nebenflur</t>
  </si>
  <si>
    <t>WC/Flur</t>
  </si>
  <si>
    <t>Gewerbeamt</t>
  </si>
  <si>
    <t>Ordnungsamt</t>
  </si>
  <si>
    <t>2. OG</t>
  </si>
  <si>
    <t>Schulverwaltung</t>
  </si>
  <si>
    <t>Kämmerer</t>
  </si>
  <si>
    <t>Vorz. BGM</t>
  </si>
  <si>
    <t>BGM</t>
  </si>
  <si>
    <t>Sozialraum</t>
  </si>
  <si>
    <t>Registratur Kämmerei</t>
  </si>
  <si>
    <t>Serverraum</t>
  </si>
  <si>
    <t>WC Vorraum</t>
  </si>
  <si>
    <t>Kämmerei</t>
  </si>
  <si>
    <t>Oberlicht einseitig</t>
  </si>
  <si>
    <t>Rathaus</t>
  </si>
  <si>
    <t>Atrium</t>
  </si>
  <si>
    <t>Herren WC</t>
  </si>
  <si>
    <t>Damen WC</t>
  </si>
  <si>
    <t>Flur Eingang Küche</t>
  </si>
  <si>
    <t>Galerie / Treppe</t>
  </si>
  <si>
    <t>Lager für Bühne</t>
  </si>
  <si>
    <t>Treppe / Flur OG</t>
  </si>
  <si>
    <t>Personal WC Damen</t>
  </si>
  <si>
    <t xml:space="preserve">Mehrzweckraum 2   </t>
  </si>
  <si>
    <t xml:space="preserve">Mehrzweckraum 3   </t>
  </si>
  <si>
    <t xml:space="preserve">Umkleideraum 1      </t>
  </si>
  <si>
    <t xml:space="preserve">Umkleideraum 2      </t>
  </si>
  <si>
    <t xml:space="preserve">WC Herren              </t>
  </si>
  <si>
    <t xml:space="preserve">WC Damen             </t>
  </si>
  <si>
    <t xml:space="preserve">Flur neues Treppenhaus </t>
  </si>
  <si>
    <t xml:space="preserve">Lagerraum  </t>
  </si>
  <si>
    <t xml:space="preserve">Hausmeisterbüro </t>
  </si>
  <si>
    <t xml:space="preserve">Heizungsraum </t>
  </si>
  <si>
    <t xml:space="preserve">Elektroraum </t>
  </si>
  <si>
    <t xml:space="preserve">Batterieraum </t>
  </si>
  <si>
    <t>Flur Glasdach</t>
  </si>
  <si>
    <t>Mehrzweckraum 1</t>
  </si>
  <si>
    <t>Werkstatttür</t>
  </si>
  <si>
    <t xml:space="preserve">Tor - Rechengebäude  </t>
  </si>
  <si>
    <t>Tor - Werkstatt</t>
  </si>
  <si>
    <t>Besonderheiten:</t>
  </si>
  <si>
    <t>Schreinerei</t>
  </si>
  <si>
    <t>Glastüre</t>
  </si>
  <si>
    <t>Malerei</t>
  </si>
  <si>
    <t>Wasser</t>
  </si>
  <si>
    <t>Schlosserei</t>
  </si>
  <si>
    <t>Aufenthaltsraum</t>
  </si>
  <si>
    <t>Bürofenster</t>
  </si>
  <si>
    <t>Glaswand</t>
  </si>
  <si>
    <t>Du/Wasch</t>
  </si>
  <si>
    <t>Außentüren</t>
  </si>
  <si>
    <t>Tür Schlosserei</t>
  </si>
  <si>
    <t>Tür Wasser</t>
  </si>
  <si>
    <t>Rolltor</t>
  </si>
  <si>
    <t>Nebengeb.</t>
  </si>
  <si>
    <t>Turnhalle GS Unterknöringen</t>
  </si>
  <si>
    <t>Kläranlage</t>
  </si>
  <si>
    <t>Glas</t>
  </si>
  <si>
    <t>Windschutz</t>
  </si>
  <si>
    <t>Rechengebäude</t>
  </si>
  <si>
    <t>Labor</t>
  </si>
  <si>
    <t>WC Gang</t>
  </si>
  <si>
    <t>Ruheraum</t>
  </si>
  <si>
    <t>Bauhof</t>
  </si>
  <si>
    <t>Aufbahrungsraum - 1.</t>
  </si>
  <si>
    <t xml:space="preserve">Aufbahrungsraum - 2. und 3. </t>
  </si>
  <si>
    <t>Aufbahrungsraum - 4.</t>
  </si>
  <si>
    <t>Durchgang - 1. und 2.</t>
  </si>
  <si>
    <t>5,70</t>
  </si>
  <si>
    <t>1,60</t>
  </si>
  <si>
    <t>13,70</t>
  </si>
  <si>
    <t>3,20</t>
  </si>
  <si>
    <t>18,04</t>
  </si>
  <si>
    <t>Leichenhaus Burgau</t>
  </si>
  <si>
    <t>Dach</t>
  </si>
  <si>
    <t>Aussegnungshalle Limbach</t>
  </si>
  <si>
    <t>Aufbahrungsraum</t>
  </si>
  <si>
    <t>Außenlampen</t>
  </si>
  <si>
    <t>Standlaternen</t>
  </si>
  <si>
    <t>Aussegnungshalle Unterknöringen</t>
  </si>
  <si>
    <t>Senkrechte Fenster</t>
  </si>
  <si>
    <t>Rückseite</t>
  </si>
  <si>
    <t>Eingangsseite</t>
  </si>
  <si>
    <t>Dreiecksfenster (gemessen halbe Höhe)</t>
  </si>
  <si>
    <t>Dachflächenfenster</t>
  </si>
  <si>
    <t>Anzahl</t>
  </si>
  <si>
    <t>Bushaltestelle Limbach</t>
  </si>
  <si>
    <t>Stadtarchiv</t>
  </si>
  <si>
    <t xml:space="preserve">Vorraum </t>
  </si>
  <si>
    <t xml:space="preserve">WC Damen </t>
  </si>
  <si>
    <t xml:space="preserve">WC Herren </t>
  </si>
  <si>
    <t xml:space="preserve">Heizraum </t>
  </si>
  <si>
    <t xml:space="preserve">Archivraum </t>
  </si>
  <si>
    <t xml:space="preserve">Büro </t>
  </si>
  <si>
    <t xml:space="preserve">Eingang/Winfang </t>
  </si>
  <si>
    <t xml:space="preserve">Glasbauwand </t>
  </si>
  <si>
    <t xml:space="preserve">Hauptraum </t>
  </si>
  <si>
    <t xml:space="preserve">Abstellraum </t>
  </si>
  <si>
    <t>Vorplatz</t>
  </si>
  <si>
    <t>Firmengründung Kastner</t>
  </si>
  <si>
    <t>Legende</t>
  </si>
  <si>
    <t>Ölraum</t>
  </si>
  <si>
    <t>Kapelle</t>
  </si>
  <si>
    <t>Trauzimmer</t>
  </si>
  <si>
    <t>Pädagogischer Raum</t>
  </si>
  <si>
    <t>Siedlungsgeschichte</t>
  </si>
  <si>
    <t>Markgrafschaft</t>
  </si>
  <si>
    <t>Bayern</t>
  </si>
  <si>
    <t>Industrialisierung</t>
  </si>
  <si>
    <t>Drittes Reich</t>
  </si>
  <si>
    <t>Nachkriegszeit</t>
  </si>
  <si>
    <t>Werbung</t>
  </si>
  <si>
    <t>Handwerk</t>
  </si>
  <si>
    <t>Persönlichkeiten</t>
  </si>
  <si>
    <t>Künstler</t>
  </si>
  <si>
    <t>Frömmigkeit</t>
  </si>
  <si>
    <t>Privater Alltag</t>
  </si>
  <si>
    <t>Glastrennwand</t>
  </si>
  <si>
    <t>Fenster über Tür</t>
  </si>
  <si>
    <t>Lagerraum</t>
  </si>
  <si>
    <t>ZG</t>
  </si>
  <si>
    <t>Schloss</t>
  </si>
  <si>
    <t>Schloss / Museum</t>
  </si>
  <si>
    <t>Die Fenster haben alle Doppelverglasung und das Gebäude steht unter Denkmalschutz</t>
  </si>
  <si>
    <t>Kapuziner Halle</t>
  </si>
  <si>
    <t xml:space="preserve">Durchreiche </t>
  </si>
  <si>
    <t>Freibad</t>
  </si>
  <si>
    <t>Aufsicht / Bademeister</t>
  </si>
  <si>
    <t>Heizungsanlage</t>
  </si>
  <si>
    <r>
      <t>Fenster rund (</t>
    </r>
    <r>
      <rPr>
        <sz val="11"/>
        <color theme="1"/>
        <rFont val="Arial Unicode MS"/>
        <family val="2"/>
      </rPr>
      <t>∅</t>
    </r>
    <r>
      <rPr>
        <sz val="11"/>
        <color theme="1"/>
        <rFont val="Arial"/>
        <family val="2"/>
      </rPr>
      <t>3,46m/Fenster)</t>
    </r>
  </si>
  <si>
    <t>Rutsche Abtrennung</t>
  </si>
  <si>
    <t>Wasserwacht</t>
  </si>
  <si>
    <t>Eingang / Kasse</t>
  </si>
  <si>
    <t>Schwimmmeister Büro</t>
  </si>
  <si>
    <t>Kiosk  Verkauf</t>
  </si>
  <si>
    <t>Kiosk Eingang</t>
  </si>
  <si>
    <t>Kiosk WC</t>
  </si>
  <si>
    <t>Garderoben / Nebenbereiche</t>
  </si>
  <si>
    <t>gesamt</t>
  </si>
  <si>
    <t>Schautafel</t>
  </si>
  <si>
    <t>Eissporthalle</t>
  </si>
  <si>
    <t>Eingang Süd</t>
  </si>
  <si>
    <t>Fenster (ca.-Angabe)</t>
  </si>
  <si>
    <t>Eingangselemente (ca.-Angabe)</t>
  </si>
  <si>
    <t>Profilit-Glasfelder (ca.-Angabe)</t>
  </si>
  <si>
    <t>Bushaltestelle Spitzstraße</t>
  </si>
  <si>
    <t>Bushaltestelle Unterknöringen</t>
  </si>
  <si>
    <t>Bushaltestelle Kleinanhausen</t>
  </si>
  <si>
    <t>Bushaltestelle Großanhausen</t>
  </si>
  <si>
    <t xml:space="preserve">Erläuterung zur Kalkulation </t>
  </si>
  <si>
    <t>I.) Allgemeines</t>
  </si>
  <si>
    <t>Bitte lesen Sie sich vor der Bearbeitung der Tabellenblätter die Erläuterung durch.</t>
  </si>
  <si>
    <t>Bitte kontrollieren Sie vor Angebotsabgabe, ob alle Blätter vollständig ausgefüllt sind. Fehlende Angaben können zum Ausschluss des Angebots führen.</t>
  </si>
  <si>
    <t>I.) Abkürzungen in Tabellen und Reiter</t>
  </si>
  <si>
    <t>Preisblatt</t>
  </si>
  <si>
    <t>Stundenverrechnungssatz Unterhaltsreinigung</t>
  </si>
  <si>
    <t xml:space="preserve">Lfd. Nr. </t>
  </si>
  <si>
    <t>Raumnummer</t>
  </si>
  <si>
    <t>II.) Erläuterung zu den Leistungswerten</t>
  </si>
  <si>
    <t>Die Leistungswerte müssen nur einmal im Tabellenblatt Leistungswerte eingetragen werden und werden dann automatisch in die Tabellenblätter übernommen. Manuelle Anpassung s. oben.</t>
  </si>
  <si>
    <r>
      <t xml:space="preserve">Es sind </t>
    </r>
    <r>
      <rPr>
        <b/>
        <sz val="10"/>
        <rFont val="Arial"/>
        <family val="2"/>
      </rPr>
      <t>alle</t>
    </r>
    <r>
      <rPr>
        <sz val="10"/>
        <rFont val="Arial"/>
        <family val="2"/>
      </rPr>
      <t xml:space="preserve"> gelb hinterlegten Felder auszufüllen. Keine Eintragung gilt als fehlende Angabe.</t>
    </r>
  </si>
  <si>
    <r>
      <t xml:space="preserve">Sollten Sie in einigen Positionen keine Kosten kalkuliert haben, so </t>
    </r>
    <r>
      <rPr>
        <b/>
        <sz val="10"/>
        <rFont val="Arial"/>
        <family val="2"/>
      </rPr>
      <t>muss</t>
    </r>
    <r>
      <rPr>
        <sz val="10"/>
        <rFont val="Arial"/>
        <family val="2"/>
      </rPr>
      <t xml:space="preserve"> "0,00" eingetragen werden. Keine Eintragung gilt als fehlende Angabe.</t>
    </r>
  </si>
  <si>
    <t>Leistungswerte GlasR</t>
  </si>
  <si>
    <t>SVS GlasR</t>
  </si>
  <si>
    <t xml:space="preserve">Laufende Nummer </t>
  </si>
  <si>
    <t>Glasbezeichnung (z.B. Fenster)</t>
  </si>
  <si>
    <t>Anzahl gleiches Glas (z.B. Fenster)</t>
  </si>
  <si>
    <t>qm Glas</t>
  </si>
  <si>
    <t>Glasfläche</t>
  </si>
  <si>
    <t>qm     gesamt</t>
  </si>
  <si>
    <t>qm gesamt</t>
  </si>
  <si>
    <t>Gesamtglasfläche dieser Position</t>
  </si>
  <si>
    <t>qm / Std. Glas</t>
  </si>
  <si>
    <t>Quadratmeterleistung für Glasreinigung</t>
  </si>
  <si>
    <t>Quadratmeterleistung für Glasreinigung mit Rahmen, Falze, Griffe</t>
  </si>
  <si>
    <t>€/Rg. Glas</t>
  </si>
  <si>
    <t>Preis pro Reinigung für Glas</t>
  </si>
  <si>
    <t>Preis pro Reinigung für Glas, Rahmen, Falze, Griffe</t>
  </si>
  <si>
    <t>III.) Erläuterung zum Stundenverrechnungsatz</t>
  </si>
  <si>
    <t>Lfd.-Nr.</t>
  </si>
  <si>
    <t>Gesamt</t>
  </si>
  <si>
    <t>Anlage PB GlasR</t>
  </si>
  <si>
    <t>Preisübersicht</t>
  </si>
  <si>
    <t>Pauschalpreise für Glasreinigung</t>
  </si>
  <si>
    <t>Turnhalle Grundschule Unterknöringen</t>
  </si>
  <si>
    <t>Kinderkrippe Unterknöringen</t>
  </si>
  <si>
    <t>Jugendtreff Burgau</t>
  </si>
  <si>
    <t>Rathaus Burgau</t>
  </si>
  <si>
    <t xml:space="preserve">Feuerwehr Burgau </t>
  </si>
  <si>
    <t>Bauhof Burgau</t>
  </si>
  <si>
    <t>Kläranlage Burgau</t>
  </si>
  <si>
    <t>Turnhalle Mittelschule Burgau</t>
  </si>
  <si>
    <t>Turnhalle Grundschule Burgau</t>
  </si>
  <si>
    <t>Schloss / Museum Burgau</t>
  </si>
  <si>
    <t>Kulturamt Burgau</t>
  </si>
  <si>
    <t>Kapuziner Halle Burgau</t>
  </si>
  <si>
    <t>Freibad Burgau</t>
  </si>
  <si>
    <t>Eissporthalle Burgau</t>
  </si>
  <si>
    <t>Stadtarchiv Burgau</t>
  </si>
  <si>
    <t>Bushaltestelle Burgau - Spitzstraße</t>
  </si>
  <si>
    <t>Bushaltestelle GS Unterknöringen - Kirchplatz</t>
  </si>
  <si>
    <t>Bushaltestelle Limbach - Pfarrer-Völk-Straße</t>
  </si>
  <si>
    <t>Bushaltestelle B10 - Großanhausen</t>
  </si>
  <si>
    <t>Bushaltestelle B10 - Kleinanhausen</t>
  </si>
  <si>
    <t>Kinderbetreuung Burgau</t>
  </si>
  <si>
    <t>Spiel-/Aufenthaltsraum</t>
  </si>
  <si>
    <t>Festverglasung</t>
  </si>
  <si>
    <t>Flur 2 mit Eingangsbereich</t>
  </si>
  <si>
    <t xml:space="preserve">Flur 3 </t>
  </si>
  <si>
    <t>Gasbausteine</t>
  </si>
  <si>
    <t>DG</t>
  </si>
  <si>
    <t>Tür m. Oberlicht</t>
  </si>
  <si>
    <t>Schaltschrank</t>
  </si>
  <si>
    <t>Eingangsbereich Turnhalle</t>
  </si>
  <si>
    <t>Innenverglasung m. Türe</t>
  </si>
  <si>
    <t xml:space="preserve">Innenverglasung </t>
  </si>
  <si>
    <t>Dreifachturnhalle GS Burgau</t>
  </si>
  <si>
    <t>Ausgangstüre</t>
  </si>
  <si>
    <t>Treppenabgang</t>
  </si>
  <si>
    <t xml:space="preserve">Türe </t>
  </si>
  <si>
    <t xml:space="preserve">Duschen der Umkleide 1.+ 2. </t>
  </si>
  <si>
    <t xml:space="preserve">WC der Umkleide 1. + 2. </t>
  </si>
  <si>
    <t>Duschen der Umkleide 3. + 4.</t>
  </si>
  <si>
    <t>WC der Umkleide 3. + 4.</t>
  </si>
  <si>
    <t>Duschen der Umkleide 5. + 6.</t>
  </si>
  <si>
    <t>WC der Umkleide 5. + 6.</t>
  </si>
  <si>
    <t>Fenster m. Türe</t>
  </si>
  <si>
    <t>Seitenteil</t>
  </si>
  <si>
    <t>Dachfläche</t>
  </si>
  <si>
    <t>Lichtschachtfenster</t>
  </si>
  <si>
    <t xml:space="preserve">Vordach </t>
  </si>
  <si>
    <t xml:space="preserve">Fensterr </t>
  </si>
  <si>
    <t>Fahrzeughalle 7 - 11 - Rolltor</t>
  </si>
  <si>
    <t>Kulturamt</t>
  </si>
  <si>
    <t>Chefbüro</t>
  </si>
  <si>
    <t>Servicebereich vorne</t>
  </si>
  <si>
    <t>Servicebereich hinten</t>
  </si>
  <si>
    <t>Besprechung</t>
  </si>
  <si>
    <t>Treppenraum</t>
  </si>
  <si>
    <t>Treppen</t>
  </si>
  <si>
    <t>WC-Herren m. Dusche</t>
  </si>
  <si>
    <t>Wandvitrine</t>
  </si>
  <si>
    <t>Durchgangstüre</t>
  </si>
  <si>
    <t>Glasabtrennung</t>
  </si>
  <si>
    <t>Glaseinhausung</t>
  </si>
  <si>
    <t xml:space="preserve"> € Glas / Jahr</t>
  </si>
  <si>
    <t>€ Glas m. Rahmen / Jahr</t>
  </si>
  <si>
    <t>€ / Jh.</t>
  </si>
  <si>
    <t>MS</t>
  </si>
  <si>
    <t>Mittelschule</t>
  </si>
  <si>
    <t>GS</t>
  </si>
  <si>
    <t>Grundschule</t>
  </si>
  <si>
    <t>zu reinigendes Gebäude</t>
  </si>
  <si>
    <t>Gebäudeteil (z.B. Erweeiterungsbau)</t>
  </si>
  <si>
    <t>€/Jh.</t>
  </si>
  <si>
    <t>Jahrespreis</t>
  </si>
  <si>
    <t>Jahrespreis gesamt</t>
  </si>
  <si>
    <r>
      <rPr>
        <b/>
        <sz val="10"/>
        <rFont val="Arial"/>
        <family val="2"/>
      </rPr>
      <t>Positionen 1 -30</t>
    </r>
    <r>
      <rPr>
        <sz val="10"/>
        <rFont val="Arial"/>
        <family val="2"/>
      </rPr>
      <t>: die Werte werden automatisch aus den entsprechenden Tabellenblätter übernommen</t>
    </r>
  </si>
  <si>
    <t>Isolierverglasung</t>
  </si>
  <si>
    <t>Türe Isoliervergl.</t>
  </si>
  <si>
    <t xml:space="preserve">Anlage SVS OL </t>
  </si>
  <si>
    <t xml:space="preserve">Kalkulation des Stundenverrechnungssatzes Objektleitung 
</t>
  </si>
  <si>
    <t>1) Produktiver Stundenlohn (Lohngruppe 7)</t>
  </si>
  <si>
    <t>11) Beiträge zur Berufsorganisation</t>
  </si>
  <si>
    <t>1)  Kosten sonstige technische Angestellte einschließlich Betriebsleitung</t>
  </si>
  <si>
    <t>2)  Kosten kaufmännische Angestellte</t>
  </si>
  <si>
    <t>1)  Kleinmaterial (Büromaterial, usw.)</t>
  </si>
  <si>
    <t xml:space="preserve">2)  Autos, Fahrgeld </t>
  </si>
  <si>
    <t>Risiko + Gewinn auf Selbstkosten in %</t>
  </si>
  <si>
    <t>Personalgewichtung</t>
  </si>
  <si>
    <t>Hinweise: 
1. Bitte in der Zeile "Personalgewichtung SV/GV" die Gewichtung SV/GV in % eintragen (SV = Sozialversicherungspflichtiges Personal; GV = Geringfügig Beschäftigte; beide Spalten müssen zusammen 100% ergeben. Das Feld in der Zeile "Kontrollfeld Gewichtung (= 100%)" muss grün sein.).
2. Die in den Preisblättern angegebenen Stundenverrechnungssätze für Werktage und für Sonn-/Feiertage müssen den in der Kalkulation des jeweiligen Stundenverrechnungssatzes kalkulierten Beträgen entsprechen.</t>
  </si>
  <si>
    <r>
      <t xml:space="preserve">Um Ihnen die Bearbeitung zu vereinfachen, füllen Sie bitte am Anfang in den Tabellenbättern SVS GlasR, SVS OL und Leistungswerte GlasR alle </t>
    </r>
    <r>
      <rPr>
        <b/>
        <sz val="10"/>
        <rFont val="Arial"/>
        <family val="2"/>
      </rPr>
      <t>gelb</t>
    </r>
    <r>
      <rPr>
        <sz val="10"/>
        <rFont val="Arial"/>
        <family val="2"/>
      </rPr>
      <t xml:space="preserve"> hinterlegten Felder aus. Die Werte werden dann in die </t>
    </r>
    <r>
      <rPr>
        <b/>
        <sz val="10"/>
        <rFont val="Arial"/>
        <family val="2"/>
      </rPr>
      <t>blau</t>
    </r>
    <r>
      <rPr>
        <sz val="10"/>
        <rFont val="Arial"/>
        <family val="2"/>
      </rPr>
      <t xml:space="preserve"> hinterlegten Felder der einzelnen Blätter übernommen. Sie haben jedoch die Möglichkeit bei Besonderheiten in den einzelnen Räumen, die Werte in den Spalten "qm/Std." manuell anzupassen.</t>
    </r>
  </si>
  <si>
    <t>SVS OL</t>
  </si>
  <si>
    <t>Stundenverrechnungssatz Objektleitung</t>
  </si>
  <si>
    <t>Stunden Objektleitung / Jahr</t>
  </si>
  <si>
    <t>Preis Objektleitung in € / Jahr</t>
  </si>
  <si>
    <t>Jahres Preis Objektleitung</t>
  </si>
  <si>
    <t>Jahrespreis Reinigung</t>
  </si>
  <si>
    <t>In den Preisen sind Material-, Maschinen- und Gerätekosten (einschl. evtl. benötigter Arbeitsbühnen)  sowie sonstige Nebenkosten enthalten.</t>
  </si>
  <si>
    <t>Einzelpreise für Sonderreinigungen</t>
  </si>
  <si>
    <t>€ / Std.</t>
  </si>
  <si>
    <t>SVS für Glasreinigung</t>
  </si>
  <si>
    <t>Stundenverrechnungssatz</t>
  </si>
  <si>
    <t>€ / Stück</t>
  </si>
  <si>
    <t>abgehängte Deckenlampe</t>
  </si>
  <si>
    <t>Stundenverrechnungssatz für Glasreinigung</t>
  </si>
  <si>
    <t>Stundenverrechnungssatz für Objektleitung</t>
  </si>
  <si>
    <r>
      <t xml:space="preserve">Der Verrechnungssatz für die Glasreinigung und die Objektleitung werden automatisch vom Tabellenblatt </t>
    </r>
    <r>
      <rPr>
        <b/>
        <sz val="10"/>
        <rFont val="Arial"/>
        <family val="2"/>
      </rPr>
      <t xml:space="preserve">SVS GlasR und SVS OL </t>
    </r>
    <r>
      <rPr>
        <sz val="10"/>
        <rFont val="Arial"/>
        <family val="2"/>
      </rPr>
      <t>übernommen.</t>
    </r>
  </si>
  <si>
    <t>IV.) Erläuterung zur Kalkulation Stundenverrechnungssätze</t>
  </si>
  <si>
    <r>
      <rPr>
        <b/>
        <sz val="10"/>
        <rFont val="Arial"/>
        <family val="2"/>
      </rPr>
      <t>Positione 31</t>
    </r>
    <r>
      <rPr>
        <sz val="10"/>
        <rFont val="Arial"/>
        <family val="2"/>
      </rPr>
      <t xml:space="preserve">: tragen Sie in das </t>
    </r>
    <r>
      <rPr>
        <b/>
        <sz val="10"/>
        <rFont val="Arial"/>
        <family val="2"/>
      </rPr>
      <t>gelbe</t>
    </r>
    <r>
      <rPr>
        <sz val="10"/>
        <rFont val="Arial"/>
        <family val="2"/>
      </rPr>
      <t xml:space="preserve"> Feld Ihren Stundenverrechnungssatz für Sonderleistungen ein</t>
    </r>
  </si>
  <si>
    <r>
      <rPr>
        <b/>
        <sz val="10"/>
        <rFont val="Arial"/>
        <family val="2"/>
      </rPr>
      <t>Positionen 32</t>
    </r>
    <r>
      <rPr>
        <sz val="10"/>
        <rFont val="Arial"/>
        <family val="2"/>
      </rPr>
      <t xml:space="preserve">: tragen Sie in die </t>
    </r>
    <r>
      <rPr>
        <b/>
        <sz val="10"/>
        <rFont val="Arial"/>
        <family val="2"/>
      </rPr>
      <t>gelben</t>
    </r>
    <r>
      <rPr>
        <sz val="10"/>
        <rFont val="Arial"/>
        <family val="2"/>
      </rPr>
      <t xml:space="preserve"> Felder Ihre Einzelpreise für die jeweilige Leistung ein</t>
    </r>
  </si>
  <si>
    <t>Für die Objektleitung füllen Sie bitte das Tabellenblatt SVS OL und in den Tabellenblättern der jeweiligen Objekt das gelbe Feld am Tabellenende (Stunden Objektleitung pro Monat) aus.Die Werte werden dann automatisch in das Preisblatt übernommen.</t>
  </si>
  <si>
    <t>Preise für Sonderleistungen:</t>
  </si>
  <si>
    <t>Kreuz im Außenbereich</t>
  </si>
  <si>
    <t>Lampen im Außenbereich</t>
  </si>
  <si>
    <t>Lautsprecher im Außenber.</t>
  </si>
  <si>
    <t xml:space="preserve">Gesamt </t>
  </si>
  <si>
    <t>Preis pro Stück</t>
  </si>
  <si>
    <t>V.) Erläuterung zum Kalkulationsbatt</t>
  </si>
  <si>
    <t>VI.) Erläuterung zur Preisübersicht</t>
  </si>
  <si>
    <t>€ Sonderleis- tungen/Jh.</t>
  </si>
  <si>
    <r>
      <t>Die</t>
    </r>
    <r>
      <rPr>
        <b/>
        <sz val="10"/>
        <rFont val="Arial"/>
        <family val="2"/>
      </rPr>
      <t xml:space="preserve"> blau</t>
    </r>
    <r>
      <rPr>
        <sz val="10"/>
        <rFont val="Arial"/>
        <family val="2"/>
      </rPr>
      <t xml:space="preserve"> hinterlegten Felder werden automatisch befüllt wenn die Blätter Leistungswerte und SVS GlasR ausgefüllt werden. Sie haben die Möglichkeit die Spalte K bei Bedarf manuell zu verändern. Am Ende der Tabelle muss noch das </t>
    </r>
    <r>
      <rPr>
        <b/>
        <sz val="10"/>
        <rFont val="Arial"/>
        <family val="2"/>
      </rPr>
      <t>gelbe</t>
    </r>
    <r>
      <rPr>
        <sz val="10"/>
        <rFont val="Arial"/>
        <family val="2"/>
      </rPr>
      <t xml:space="preserve"> Feld mit den Stunden für die Objektleitung und im Reiter "Leichenhaus Burgau" das</t>
    </r>
    <r>
      <rPr>
        <b/>
        <sz val="10"/>
        <rFont val="Arial"/>
        <family val="2"/>
      </rPr>
      <t xml:space="preserve"> gelbe</t>
    </r>
    <r>
      <rPr>
        <sz val="10"/>
        <rFont val="Arial"/>
        <family val="2"/>
      </rPr>
      <t xml:space="preserve"> Feld mit dem Preis für die Sonderleistung befüllt werden. Die Autofilterfunktion ist trotz gesperrter Tabellenblätter aktiv.</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</si>
</sst>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 _€"/>
    <numFmt numFmtId="165" formatCode="#,##0.00\ &quot;€&quot;"/>
    <numFmt numFmtId="166" formatCode="#,##0.00&quot; %&quot;"/>
    <numFmt numFmtId="167" formatCode="0.00&quot; €/h&quot;"/>
    <numFmt numFmtId="168" formatCode="#,##0.000&quot; €&quot;"/>
    <numFmt numFmtId="169" formatCode="0.00&quot; %&quot;"/>
    <numFmt numFmtId="170" formatCode="_-* #,##0.00&quot; €&quot;_-;\-* #,##0.00&quot; €&quot;_-;_-* \-??&quot; €&quot;_-;_-@_-"/>
    <numFmt numFmtId="171" formatCode="0&quot; %&quot;"/>
  </numFmts>
  <fonts count="32" x14ac:knownFonts="1">
    <font>
      <sz val="11"/>
      <color theme="1"/>
      <name val="Arial"/>
      <family val="2"/>
    </font>
    <font>
      <sz val="11"/>
      <color theme="1"/>
      <name val="Arial"/>
      <family val="2"/>
    </font>
    <font>
      <sz val="11"/>
      <color rgb="FFFF0000"/>
      <name val="Arial"/>
      <family val="2"/>
    </font>
    <font>
      <b/>
      <sz val="11"/>
      <color theme="1"/>
      <name val="Arial"/>
      <family val="2"/>
    </font>
    <font>
      <b/>
      <sz val="16"/>
      <color theme="1"/>
      <name val="Arial"/>
      <family val="2"/>
    </font>
    <font>
      <sz val="16"/>
      <color theme="1"/>
      <name val="Arial"/>
      <family val="2"/>
    </font>
    <font>
      <b/>
      <sz val="16"/>
      <color rgb="FF000000"/>
      <name val="Arial"/>
      <family val="2"/>
    </font>
    <font>
      <b/>
      <sz val="11"/>
      <color rgb="FF000000"/>
      <name val="Arial"/>
      <family val="2"/>
    </font>
    <font>
      <sz val="11"/>
      <name val="Arial"/>
      <family val="2"/>
    </font>
    <font>
      <sz val="10"/>
      <name val="Arial"/>
      <family val="2"/>
    </font>
    <font>
      <b/>
      <sz val="9"/>
      <name val="Arial"/>
      <family val="2"/>
    </font>
    <font>
      <b/>
      <sz val="12"/>
      <name val="Arial"/>
      <family val="2"/>
    </font>
    <font>
      <sz val="9"/>
      <name val="Arial"/>
      <family val="2"/>
    </font>
    <font>
      <sz val="11"/>
      <color rgb="FF000000"/>
      <name val="Calibri"/>
      <family val="2"/>
    </font>
    <font>
      <b/>
      <sz val="14"/>
      <color theme="1"/>
      <name val="Arial"/>
      <family val="2"/>
    </font>
    <font>
      <b/>
      <sz val="14"/>
      <color theme="1"/>
      <name val="Calibri"/>
      <family val="2"/>
      <scheme val="minor"/>
    </font>
    <font>
      <i/>
      <sz val="9"/>
      <color indexed="8"/>
      <name val="Arial"/>
      <family val="2"/>
    </font>
    <font>
      <b/>
      <sz val="12"/>
      <color theme="1"/>
      <name val="Arial"/>
      <family val="2"/>
    </font>
    <font>
      <sz val="11"/>
      <color theme="1"/>
      <name val="Calibri"/>
      <family val="2"/>
    </font>
    <font>
      <sz val="12"/>
      <name val="Arial"/>
      <family val="2"/>
    </font>
    <font>
      <sz val="11"/>
      <color rgb="FF000000"/>
      <name val="Arial"/>
      <family val="2"/>
    </font>
    <font>
      <b/>
      <sz val="11"/>
      <color rgb="FF000000"/>
      <name val="Calibri"/>
      <family val="2"/>
    </font>
    <font>
      <sz val="10"/>
      <color theme="1"/>
      <name val="Arial"/>
      <family val="2"/>
    </font>
    <font>
      <b/>
      <sz val="11"/>
      <name val="Arial"/>
      <family val="2"/>
    </font>
    <font>
      <sz val="11"/>
      <color theme="1"/>
      <name val="Arial Unicode MS"/>
      <family val="2"/>
    </font>
    <font>
      <sz val="8"/>
      <name val="Arial"/>
      <family val="2"/>
    </font>
    <font>
      <sz val="12"/>
      <color theme="1"/>
      <name val="Calibri"/>
      <family val="2"/>
      <scheme val="minor"/>
    </font>
    <font>
      <sz val="18"/>
      <name val="Arial"/>
      <family val="2"/>
    </font>
    <font>
      <b/>
      <sz val="10"/>
      <name val="Arial"/>
      <family val="2"/>
    </font>
    <font>
      <b/>
      <sz val="10"/>
      <color rgb="FFFF0000"/>
      <name val="Arial"/>
      <family val="2"/>
    </font>
    <font>
      <sz val="10"/>
      <color rgb="FF000000"/>
      <name val="Arial"/>
      <family val="2"/>
    </font>
    <font>
      <sz val="9"/>
      <color indexed="8"/>
      <name val="Arial"/>
      <family val="2"/>
    </font>
  </fonts>
  <fills count="12">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D9D9D9"/>
        <bgColor rgb="FF000000"/>
      </patternFill>
    </fill>
    <fill>
      <patternFill patternType="solid">
        <fgColor rgb="FF92D050"/>
        <bgColor indexed="64"/>
      </patternFill>
    </fill>
    <fill>
      <patternFill patternType="solid">
        <fgColor rgb="FFFFFF00"/>
        <bgColor indexed="31"/>
      </patternFill>
    </fill>
    <fill>
      <patternFill patternType="solid">
        <fgColor rgb="FFFFFF00"/>
        <bgColor indexed="23"/>
      </patternFill>
    </fill>
    <fill>
      <patternFill patternType="solid">
        <fgColor indexed="9"/>
        <bgColor indexed="26"/>
      </patternFill>
    </fill>
    <fill>
      <patternFill patternType="solid">
        <fgColor theme="9" tint="0.79998168889431442"/>
        <bgColor indexed="64"/>
      </patternFill>
    </fill>
    <fill>
      <patternFill patternType="solid">
        <fgColor rgb="FFFF0000"/>
        <bgColor indexed="64"/>
      </patternFill>
    </fill>
    <fill>
      <patternFill patternType="solid">
        <fgColor indexed="22"/>
        <bgColor indexed="31"/>
      </patternFill>
    </fill>
  </fills>
  <borders count="6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tted">
        <color auto="1"/>
      </bottom>
      <diagonal/>
    </border>
    <border>
      <left style="thin">
        <color auto="1"/>
      </left>
      <right style="thin">
        <color auto="1"/>
      </right>
      <top style="thin">
        <color auto="1"/>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right/>
      <top/>
      <bottom style="medium">
        <color indexed="64"/>
      </bottom>
      <diagonal/>
    </border>
    <border>
      <left style="thin">
        <color indexed="59"/>
      </left>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top/>
      <bottom style="thin">
        <color indexed="59"/>
      </bottom>
      <diagonal/>
    </border>
    <border>
      <left/>
      <right style="thin">
        <color indexed="59"/>
      </right>
      <top/>
      <bottom style="thin">
        <color indexed="59"/>
      </bottom>
      <diagonal/>
    </border>
    <border>
      <left style="thin">
        <color indexed="59"/>
      </left>
      <right style="thin">
        <color indexed="59"/>
      </right>
      <top/>
      <bottom style="thin">
        <color indexed="59"/>
      </bottom>
      <diagonal/>
    </border>
    <border>
      <left/>
      <right/>
      <top style="thin">
        <color indexed="59"/>
      </top>
      <bottom style="thin">
        <color indexed="59"/>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thin">
        <color auto="1"/>
      </left>
      <right style="thin">
        <color auto="1"/>
      </right>
      <top style="dotted">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right/>
      <top style="dotted">
        <color indexed="64"/>
      </top>
      <bottom style="thin">
        <color indexed="64"/>
      </bottom>
      <diagonal/>
    </border>
    <border>
      <left style="hair">
        <color indexed="62"/>
      </left>
      <right style="hair">
        <color indexed="62"/>
      </right>
      <top style="hair">
        <color indexed="62"/>
      </top>
      <bottom/>
      <diagonal/>
    </border>
    <border>
      <left style="hair">
        <color indexed="62"/>
      </left>
      <right style="hair">
        <color indexed="62"/>
      </right>
      <top/>
      <bottom style="dotted">
        <color indexed="64"/>
      </bottom>
      <diagonal/>
    </border>
    <border>
      <left style="hair">
        <color indexed="62"/>
      </left>
      <right style="hair">
        <color indexed="62"/>
      </right>
      <top style="thin">
        <color indexed="64"/>
      </top>
      <bottom style="dotted">
        <color indexed="64"/>
      </bottom>
      <diagonal/>
    </border>
    <border>
      <left style="hair">
        <color indexed="62"/>
      </left>
      <right style="hair">
        <color indexed="62"/>
      </right>
      <top style="dotted">
        <color indexed="64"/>
      </top>
      <bottom style="thin">
        <color indexed="64"/>
      </bottom>
      <diagonal/>
    </border>
    <border>
      <left/>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style="thin">
        <color indexed="64"/>
      </left>
      <right style="thin">
        <color indexed="64"/>
      </right>
      <top style="medium">
        <color auto="1"/>
      </top>
      <bottom/>
      <diagonal/>
    </border>
    <border>
      <left style="thin">
        <color auto="1"/>
      </left>
      <right/>
      <top style="thin">
        <color auto="1"/>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59"/>
      </left>
      <right style="thin">
        <color indexed="59"/>
      </right>
      <top/>
      <bottom style="thin">
        <color indexed="59"/>
      </bottom>
      <diagonal/>
    </border>
    <border>
      <left style="medium">
        <color auto="1"/>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diagonal/>
    </border>
  </borders>
  <cellStyleXfs count="4">
    <xf numFmtId="0" fontId="0" fillId="0" borderId="0"/>
    <xf numFmtId="0" fontId="9" fillId="0" borderId="0"/>
    <xf numFmtId="170" fontId="13" fillId="0" borderId="0" applyFill="0" applyBorder="0" applyAlignment="0" applyProtection="0"/>
    <xf numFmtId="0" fontId="25" fillId="0" borderId="0"/>
  </cellStyleXfs>
  <cellXfs count="808">
    <xf numFmtId="0" fontId="0" fillId="0" borderId="0" xfId="0"/>
    <xf numFmtId="0" fontId="0" fillId="0" borderId="0" xfId="0" applyFill="1"/>
    <xf numFmtId="49" fontId="0" fillId="0" borderId="0" xfId="0" applyNumberFormat="1"/>
    <xf numFmtId="0" fontId="0" fillId="0" borderId="3" xfId="0" applyBorder="1"/>
    <xf numFmtId="0" fontId="0" fillId="0" borderId="3" xfId="0" applyBorder="1" applyAlignment="1">
      <alignment horizontal="center" vertical="center"/>
    </xf>
    <xf numFmtId="49" fontId="0" fillId="0" borderId="3" xfId="0" applyNumberFormat="1" applyBorder="1"/>
    <xf numFmtId="0" fontId="0" fillId="0" borderId="3" xfId="0" applyFill="1" applyBorder="1"/>
    <xf numFmtId="0" fontId="2" fillId="0" borderId="3" xfId="0" applyFont="1" applyFill="1" applyBorder="1"/>
    <xf numFmtId="49" fontId="0" fillId="0" borderId="3" xfId="0" applyNumberFormat="1" applyFill="1" applyBorder="1"/>
    <xf numFmtId="49" fontId="0" fillId="0" borderId="3" xfId="0" quotePrefix="1" applyNumberFormat="1" applyBorder="1"/>
    <xf numFmtId="0" fontId="1" fillId="0" borderId="0" xfId="0" applyFont="1"/>
    <xf numFmtId="0" fontId="1" fillId="0" borderId="0" xfId="0" applyFont="1" applyFill="1"/>
    <xf numFmtId="0" fontId="1" fillId="0" borderId="3" xfId="0" applyFont="1" applyBorder="1"/>
    <xf numFmtId="0" fontId="8" fillId="0" borderId="3" xfId="0" applyFont="1" applyFill="1" applyBorder="1" applyAlignment="1">
      <alignment horizontal="center" vertical="center"/>
    </xf>
    <xf numFmtId="0" fontId="8" fillId="0" borderId="7" xfId="0" applyFont="1" applyFill="1" applyBorder="1" applyAlignment="1">
      <alignment vertical="center"/>
    </xf>
    <xf numFmtId="0" fontId="1" fillId="0" borderId="3" xfId="0" applyFont="1" applyBorder="1" applyAlignment="1">
      <alignment horizontal="center"/>
    </xf>
    <xf numFmtId="2" fontId="1" fillId="0" borderId="3" xfId="0" applyNumberFormat="1" applyFont="1" applyBorder="1"/>
    <xf numFmtId="4" fontId="1" fillId="0" borderId="3" xfId="0" applyNumberFormat="1" applyFont="1" applyBorder="1"/>
    <xf numFmtId="0" fontId="8" fillId="0" borderId="3" xfId="0" quotePrefix="1" applyNumberFormat="1" applyFont="1" applyFill="1" applyBorder="1" applyAlignment="1">
      <alignment horizontal="center" vertical="center"/>
    </xf>
    <xf numFmtId="0" fontId="8" fillId="0" borderId="3" xfId="0" applyFont="1" applyFill="1" applyBorder="1" applyAlignment="1">
      <alignment vertical="center"/>
    </xf>
    <xf numFmtId="0" fontId="1" fillId="0" borderId="8" xfId="0" applyFont="1" applyBorder="1"/>
    <xf numFmtId="0" fontId="8" fillId="0" borderId="8" xfId="0" applyFont="1" applyFill="1" applyBorder="1" applyAlignment="1">
      <alignment horizontal="center" vertical="center"/>
    </xf>
    <xf numFmtId="0" fontId="8" fillId="0" borderId="8" xfId="0" applyNumberFormat="1" applyFont="1" applyFill="1" applyBorder="1" applyAlignment="1">
      <alignment horizontal="center" vertical="center"/>
    </xf>
    <xf numFmtId="0" fontId="8" fillId="0" borderId="8" xfId="0" applyFont="1" applyFill="1" applyBorder="1" applyAlignment="1">
      <alignment vertical="center"/>
    </xf>
    <xf numFmtId="0" fontId="1" fillId="0" borderId="8" xfId="0" applyFont="1" applyBorder="1" applyAlignment="1">
      <alignment horizontal="center"/>
    </xf>
    <xf numFmtId="2" fontId="1" fillId="0" borderId="8" xfId="0" applyNumberFormat="1" applyFont="1" applyBorder="1"/>
    <xf numFmtId="4" fontId="1" fillId="0" borderId="8" xfId="0" applyNumberFormat="1" applyFont="1" applyBorder="1"/>
    <xf numFmtId="0" fontId="1" fillId="0" borderId="7" xfId="0" applyFont="1" applyBorder="1"/>
    <xf numFmtId="0" fontId="8" fillId="0" borderId="7" xfId="0" applyFont="1" applyFill="1" applyBorder="1" applyAlignment="1">
      <alignment horizontal="center" vertical="center"/>
    </xf>
    <xf numFmtId="0" fontId="8" fillId="0" borderId="7" xfId="0" applyNumberFormat="1" applyFont="1" applyFill="1" applyBorder="1" applyAlignment="1">
      <alignment horizontal="center" vertical="center"/>
    </xf>
    <xf numFmtId="0" fontId="1" fillId="0" borderId="7" xfId="0" applyFont="1" applyBorder="1" applyAlignment="1">
      <alignment horizontal="center"/>
    </xf>
    <xf numFmtId="2" fontId="1" fillId="0" borderId="7" xfId="0" applyNumberFormat="1" applyFont="1" applyBorder="1"/>
    <xf numFmtId="0" fontId="8" fillId="0" borderId="3" xfId="0" applyNumberFormat="1" applyFont="1" applyFill="1" applyBorder="1" applyAlignment="1">
      <alignment horizontal="center" vertical="center"/>
    </xf>
    <xf numFmtId="0" fontId="1" fillId="0" borderId="7" xfId="0" applyFont="1" applyFill="1" applyBorder="1"/>
    <xf numFmtId="0" fontId="1" fillId="0" borderId="7" xfId="0" applyFont="1" applyFill="1" applyBorder="1" applyAlignment="1">
      <alignment horizontal="center"/>
    </xf>
    <xf numFmtId="0" fontId="1" fillId="0" borderId="9" xfId="0" applyFont="1" applyBorder="1"/>
    <xf numFmtId="0" fontId="8" fillId="0" borderId="9" xfId="0" applyFont="1" applyFill="1" applyBorder="1" applyAlignment="1">
      <alignment horizontal="center" vertical="center"/>
    </xf>
    <xf numFmtId="0" fontId="8" fillId="0" borderId="9" xfId="0" applyNumberFormat="1" applyFont="1" applyFill="1" applyBorder="1" applyAlignment="1">
      <alignment horizontal="center" vertical="center"/>
    </xf>
    <xf numFmtId="0" fontId="8" fillId="0" borderId="9" xfId="0" applyFont="1" applyFill="1" applyBorder="1" applyAlignment="1">
      <alignment vertical="center"/>
    </xf>
    <xf numFmtId="0" fontId="1" fillId="0" borderId="9" xfId="0" applyFont="1" applyBorder="1" applyAlignment="1">
      <alignment horizontal="center"/>
    </xf>
    <xf numFmtId="2" fontId="1" fillId="0" borderId="9" xfId="0" applyNumberFormat="1" applyFont="1" applyBorder="1"/>
    <xf numFmtId="0" fontId="1" fillId="0" borderId="10" xfId="0" applyFont="1" applyBorder="1"/>
    <xf numFmtId="0" fontId="8" fillId="0" borderId="10" xfId="0" applyFont="1" applyFill="1" applyBorder="1" applyAlignment="1">
      <alignment horizontal="center" vertical="center"/>
    </xf>
    <xf numFmtId="0" fontId="8" fillId="0" borderId="10" xfId="0" applyNumberFormat="1" applyFont="1" applyFill="1" applyBorder="1" applyAlignment="1">
      <alignment horizontal="center" vertical="center"/>
    </xf>
    <xf numFmtId="0" fontId="8" fillId="0" borderId="10" xfId="0" applyFont="1" applyFill="1" applyBorder="1" applyAlignment="1">
      <alignment vertical="center"/>
    </xf>
    <xf numFmtId="0" fontId="1" fillId="0" borderId="10" xfId="0" applyFont="1" applyBorder="1" applyAlignment="1">
      <alignment horizontal="center"/>
    </xf>
    <xf numFmtId="2" fontId="1" fillId="0" borderId="10" xfId="0" applyNumberFormat="1" applyFont="1" applyBorder="1"/>
    <xf numFmtId="4" fontId="1" fillId="0" borderId="10" xfId="0" applyNumberFormat="1" applyFont="1" applyBorder="1"/>
    <xf numFmtId="0" fontId="1" fillId="0" borderId="11" xfId="0" applyFont="1" applyBorder="1"/>
    <xf numFmtId="4" fontId="1" fillId="0" borderId="11" xfId="0" applyNumberFormat="1" applyFont="1" applyBorder="1"/>
    <xf numFmtId="0" fontId="1" fillId="0" borderId="12" xfId="0" applyFont="1" applyBorder="1"/>
    <xf numFmtId="0" fontId="1" fillId="0" borderId="12" xfId="0" applyFont="1" applyBorder="1" applyAlignment="1">
      <alignment horizontal="center"/>
    </xf>
    <xf numFmtId="20" fontId="8" fillId="0" borderId="3" xfId="0" quotePrefix="1" applyNumberFormat="1" applyFont="1" applyFill="1" applyBorder="1" applyAlignment="1">
      <alignment horizontal="center" vertical="center"/>
    </xf>
    <xf numFmtId="0" fontId="1" fillId="0" borderId="3" xfId="0" applyNumberFormat="1" applyFont="1" applyBorder="1" applyAlignment="1">
      <alignment horizontal="center"/>
    </xf>
    <xf numFmtId="16" fontId="8" fillId="0" borderId="3" xfId="0" quotePrefix="1" applyNumberFormat="1" applyFont="1" applyFill="1" applyBorder="1" applyAlignment="1">
      <alignment horizontal="center" vertical="center"/>
    </xf>
    <xf numFmtId="17" fontId="8" fillId="0" borderId="3" xfId="0" quotePrefix="1" applyNumberFormat="1" applyFont="1" applyFill="1" applyBorder="1" applyAlignment="1">
      <alignment horizontal="center" vertical="center"/>
    </xf>
    <xf numFmtId="17" fontId="1" fillId="0" borderId="8" xfId="0" quotePrefix="1" applyNumberFormat="1" applyFont="1" applyBorder="1" applyAlignment="1">
      <alignment horizontal="center"/>
    </xf>
    <xf numFmtId="49" fontId="8" fillId="0" borderId="3" xfId="0" applyNumberFormat="1" applyFont="1" applyFill="1" applyBorder="1" applyAlignment="1" applyProtection="1">
      <alignment vertical="center"/>
      <protection hidden="1"/>
    </xf>
    <xf numFmtId="2" fontId="1" fillId="0" borderId="11" xfId="0" applyNumberFormat="1" applyFont="1" applyBorder="1"/>
    <xf numFmtId="0" fontId="1" fillId="0" borderId="0" xfId="0" applyFont="1" applyAlignment="1">
      <alignment horizontal="center"/>
    </xf>
    <xf numFmtId="2" fontId="1" fillId="0" borderId="0" xfId="0" applyNumberFormat="1" applyFont="1"/>
    <xf numFmtId="4" fontId="1" fillId="0" borderId="0" xfId="0" applyNumberFormat="1" applyFont="1"/>
    <xf numFmtId="1" fontId="1" fillId="0" borderId="7" xfId="0" applyNumberFormat="1" applyFont="1" applyBorder="1" applyAlignment="1">
      <alignment horizontal="center"/>
    </xf>
    <xf numFmtId="0" fontId="8" fillId="0" borderId="8" xfId="0" applyNumberFormat="1" applyFont="1" applyFill="1" applyBorder="1" applyAlignment="1">
      <alignment horizontal="left" vertical="center"/>
    </xf>
    <xf numFmtId="0" fontId="8" fillId="0" borderId="7" xfId="0" applyNumberFormat="1" applyFont="1" applyFill="1" applyBorder="1" applyAlignment="1">
      <alignment horizontal="left" vertical="center"/>
    </xf>
    <xf numFmtId="0" fontId="1" fillId="0" borderId="3" xfId="0" applyFont="1" applyBorder="1" applyAlignment="1">
      <alignment horizontal="left"/>
    </xf>
    <xf numFmtId="0" fontId="8" fillId="0" borderId="3" xfId="0" quotePrefix="1" applyFont="1" applyFill="1" applyBorder="1" applyAlignment="1">
      <alignment horizontal="center" vertical="center"/>
    </xf>
    <xf numFmtId="0" fontId="8" fillId="0" borderId="3" xfId="0" quotePrefix="1" applyFont="1" applyFill="1" applyBorder="1" applyAlignment="1">
      <alignment vertical="center"/>
    </xf>
    <xf numFmtId="0" fontId="1" fillId="0" borderId="0" xfId="0" applyFont="1" applyAlignment="1">
      <alignment horizontal="left"/>
    </xf>
    <xf numFmtId="0" fontId="8" fillId="0" borderId="3" xfId="0" applyFont="1" applyFill="1" applyBorder="1"/>
    <xf numFmtId="0" fontId="3" fillId="0" borderId="13"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12" xfId="0" applyNumberFormat="1" applyFont="1" applyFill="1" applyBorder="1" applyAlignment="1">
      <alignment vertical="center" wrapText="1"/>
    </xf>
    <xf numFmtId="164" fontId="3" fillId="0" borderId="12" xfId="0" applyNumberFormat="1" applyFont="1" applyFill="1" applyBorder="1" applyAlignment="1">
      <alignment horizontal="center" vertical="center" wrapText="1"/>
    </xf>
    <xf numFmtId="164" fontId="3" fillId="0" borderId="14" xfId="0" applyNumberFormat="1" applyFont="1" applyFill="1" applyBorder="1" applyAlignment="1">
      <alignment horizontal="center" vertical="center" wrapText="1"/>
    </xf>
    <xf numFmtId="49" fontId="8" fillId="0" borderId="3" xfId="0" applyNumberFormat="1" applyFont="1" applyFill="1" applyBorder="1" applyAlignment="1" applyProtection="1">
      <alignment horizontal="center" vertical="center"/>
      <protection hidden="1"/>
    </xf>
    <xf numFmtId="0" fontId="0" fillId="0" borderId="3" xfId="0" applyBorder="1" applyAlignment="1">
      <alignment horizontal="center"/>
    </xf>
    <xf numFmtId="0" fontId="0" fillId="0" borderId="0" xfId="0" applyAlignment="1">
      <alignment horizontal="center"/>
    </xf>
    <xf numFmtId="0" fontId="0" fillId="0" borderId="3" xfId="0" applyFill="1" applyBorder="1" applyAlignment="1">
      <alignment horizontal="center"/>
    </xf>
    <xf numFmtId="2" fontId="3" fillId="0" borderId="12" xfId="0" applyNumberFormat="1" applyFont="1" applyFill="1" applyBorder="1" applyAlignment="1">
      <alignment horizontal="right" vertical="center" wrapText="1"/>
    </xf>
    <xf numFmtId="2" fontId="0" fillId="0" borderId="3" xfId="0" applyNumberFormat="1" applyFill="1" applyBorder="1" applyAlignment="1">
      <alignment horizontal="right"/>
    </xf>
    <xf numFmtId="2" fontId="0" fillId="0" borderId="0" xfId="0" applyNumberFormat="1" applyAlignment="1">
      <alignment horizontal="right"/>
    </xf>
    <xf numFmtId="0" fontId="0" fillId="0" borderId="7" xfId="0" applyBorder="1" applyAlignment="1">
      <alignment horizontal="center"/>
    </xf>
    <xf numFmtId="0" fontId="0" fillId="0" borderId="7" xfId="0" applyBorder="1"/>
    <xf numFmtId="49" fontId="8" fillId="0" borderId="7" xfId="0" applyNumberFormat="1" applyFont="1" applyFill="1" applyBorder="1" applyAlignment="1" applyProtection="1">
      <alignment horizontal="center" vertical="center"/>
      <protection hidden="1"/>
    </xf>
    <xf numFmtId="49" fontId="8" fillId="0" borderId="7" xfId="0" applyNumberFormat="1" applyFont="1" applyFill="1" applyBorder="1" applyAlignment="1" applyProtection="1">
      <alignment vertical="center"/>
      <protection hidden="1"/>
    </xf>
    <xf numFmtId="0" fontId="8" fillId="0" borderId="7" xfId="0" applyFont="1" applyFill="1" applyBorder="1"/>
    <xf numFmtId="0" fontId="0" fillId="0" borderId="7" xfId="0" applyFill="1" applyBorder="1" applyAlignment="1">
      <alignment horizontal="center"/>
    </xf>
    <xf numFmtId="2" fontId="0" fillId="0" borderId="7" xfId="0" applyNumberFormat="1" applyFill="1" applyBorder="1" applyAlignment="1">
      <alignment horizontal="right"/>
    </xf>
    <xf numFmtId="0" fontId="0" fillId="0" borderId="7" xfId="0" applyFill="1" applyBorder="1"/>
    <xf numFmtId="0" fontId="0" fillId="0" borderId="8" xfId="0" applyBorder="1" applyAlignment="1">
      <alignment horizontal="center"/>
    </xf>
    <xf numFmtId="0" fontId="0" fillId="0" borderId="8" xfId="0" applyBorder="1"/>
    <xf numFmtId="49" fontId="8" fillId="0" borderId="8" xfId="0" applyNumberFormat="1" applyFont="1" applyFill="1" applyBorder="1" applyAlignment="1" applyProtection="1">
      <alignment horizontal="center" vertical="center"/>
      <protection hidden="1"/>
    </xf>
    <xf numFmtId="49" fontId="8" fillId="0" borderId="8" xfId="0" applyNumberFormat="1" applyFont="1" applyFill="1" applyBorder="1" applyAlignment="1" applyProtection="1">
      <alignment vertical="center"/>
      <protection hidden="1"/>
    </xf>
    <xf numFmtId="0" fontId="8" fillId="0" borderId="8" xfId="0" applyFont="1" applyFill="1" applyBorder="1"/>
    <xf numFmtId="0" fontId="0" fillId="0" borderId="8" xfId="0" applyFill="1" applyBorder="1" applyAlignment="1">
      <alignment horizontal="center"/>
    </xf>
    <xf numFmtId="2" fontId="0" fillId="0" borderId="8" xfId="0" applyNumberFormat="1" applyFill="1" applyBorder="1" applyAlignment="1">
      <alignment horizontal="right"/>
    </xf>
    <xf numFmtId="0" fontId="0" fillId="0" borderId="8" xfId="0" applyFill="1" applyBorder="1"/>
    <xf numFmtId="0" fontId="8" fillId="0" borderId="3" xfId="0" applyFont="1" applyBorder="1" applyAlignment="1">
      <alignment horizontal="center" vertical="center"/>
    </xf>
    <xf numFmtId="49" fontId="8" fillId="0" borderId="3" xfId="0" applyNumberFormat="1" applyFont="1" applyBorder="1" applyAlignment="1">
      <alignment horizontal="center" vertical="center"/>
    </xf>
    <xf numFmtId="1" fontId="1" fillId="0" borderId="8" xfId="0" applyNumberFormat="1" applyFont="1" applyBorder="1" applyAlignment="1">
      <alignment horizontal="center"/>
    </xf>
    <xf numFmtId="0" fontId="11" fillId="0" borderId="0" xfId="0" applyFont="1" applyFill="1" applyBorder="1" applyAlignment="1" applyProtection="1">
      <alignment horizontal="left" vertical="center"/>
    </xf>
    <xf numFmtId="0" fontId="12" fillId="0" borderId="3" xfId="1" applyFont="1" applyFill="1" applyBorder="1" applyAlignment="1" applyProtection="1">
      <alignment horizontal="right" vertical="center"/>
    </xf>
    <xf numFmtId="166" fontId="10" fillId="0" borderId="3" xfId="1" applyNumberFormat="1" applyFont="1" applyFill="1" applyBorder="1" applyAlignment="1" applyProtection="1">
      <alignment horizontal="right" vertical="center"/>
    </xf>
    <xf numFmtId="168" fontId="12" fillId="0" borderId="3" xfId="1" applyNumberFormat="1" applyFont="1" applyFill="1" applyBorder="1" applyAlignment="1" applyProtection="1">
      <alignment horizontal="right" vertical="center"/>
    </xf>
    <xf numFmtId="166" fontId="12" fillId="0" borderId="3" xfId="0" applyNumberFormat="1" applyFont="1" applyFill="1" applyBorder="1" applyAlignment="1" applyProtection="1">
      <alignment horizontal="right" vertical="center"/>
    </xf>
    <xf numFmtId="166" fontId="10" fillId="0" borderId="3" xfId="1" applyNumberFormat="1" applyFont="1" applyFill="1" applyBorder="1" applyAlignment="1" applyProtection="1">
      <alignment vertical="center" wrapText="1"/>
    </xf>
    <xf numFmtId="0" fontId="10" fillId="0" borderId="0" xfId="1" applyFont="1" applyFill="1" applyBorder="1" applyAlignment="1" applyProtection="1">
      <alignment horizontal="right" vertical="center"/>
    </xf>
    <xf numFmtId="0" fontId="0" fillId="0" borderId="0" xfId="0" applyAlignment="1">
      <alignment vertical="center"/>
    </xf>
    <xf numFmtId="0" fontId="14" fillId="0" borderId="0" xfId="0" applyFont="1" applyAlignment="1">
      <alignment vertical="top"/>
    </xf>
    <xf numFmtId="0" fontId="10" fillId="0" borderId="16" xfId="1" applyFont="1" applyBorder="1" applyAlignment="1" applyProtection="1">
      <alignment vertical="center"/>
    </xf>
    <xf numFmtId="0" fontId="10" fillId="0" borderId="17" xfId="1" applyFont="1" applyBorder="1" applyAlignment="1" applyProtection="1">
      <alignment vertical="center"/>
    </xf>
    <xf numFmtId="0" fontId="10" fillId="6" borderId="18" xfId="0" applyFont="1" applyFill="1" applyBorder="1" applyAlignment="1" applyProtection="1">
      <alignment horizontal="center" vertical="center"/>
      <protection locked="0"/>
    </xf>
    <xf numFmtId="0" fontId="10" fillId="0" borderId="18" xfId="0" applyFont="1" applyFill="1" applyBorder="1" applyAlignment="1" applyProtection="1">
      <alignment horizontal="center" vertical="center"/>
    </xf>
    <xf numFmtId="0" fontId="12" fillId="0" borderId="0" xfId="1" applyFont="1" applyAlignment="1" applyProtection="1">
      <alignment vertical="center"/>
    </xf>
    <xf numFmtId="0" fontId="10" fillId="0" borderId="18" xfId="0" applyFont="1" applyFill="1" applyBorder="1" applyAlignment="1" applyProtection="1">
      <alignment horizontal="center" vertical="center" wrapText="1"/>
    </xf>
    <xf numFmtId="166" fontId="10" fillId="0" borderId="19" xfId="1" applyNumberFormat="1" applyFont="1" applyFill="1" applyBorder="1" applyAlignment="1" applyProtection="1">
      <alignment horizontal="right" vertical="center"/>
    </xf>
    <xf numFmtId="166" fontId="10" fillId="0" borderId="20" xfId="1" applyNumberFormat="1" applyFont="1" applyFill="1" applyBorder="1" applyAlignment="1" applyProtection="1">
      <alignment horizontal="right" vertical="center"/>
    </xf>
    <xf numFmtId="0" fontId="12" fillId="0" borderId="16" xfId="1" applyFont="1" applyBorder="1" applyAlignment="1" applyProtection="1">
      <alignment vertical="center"/>
    </xf>
    <xf numFmtId="167" fontId="10" fillId="7" borderId="18" xfId="1" applyNumberFormat="1" applyFont="1" applyFill="1" applyBorder="1" applyAlignment="1" applyProtection="1">
      <alignment horizontal="right" vertical="center"/>
      <protection locked="0"/>
    </xf>
    <xf numFmtId="0" fontId="12" fillId="0" borderId="17" xfId="1" applyFont="1" applyBorder="1" applyAlignment="1" applyProtection="1">
      <alignment vertical="center"/>
    </xf>
    <xf numFmtId="166" fontId="12" fillId="7" borderId="18" xfId="0" applyNumberFormat="1" applyFont="1" applyFill="1" applyBorder="1" applyAlignment="1" applyProtection="1">
      <alignment horizontal="right" vertical="center"/>
      <protection locked="0"/>
    </xf>
    <xf numFmtId="0" fontId="12" fillId="0" borderId="21" xfId="1" applyFont="1" applyBorder="1" applyAlignment="1" applyProtection="1">
      <alignment vertical="center"/>
    </xf>
    <xf numFmtId="0" fontId="12" fillId="0" borderId="22" xfId="1" applyFont="1" applyBorder="1" applyAlignment="1" applyProtection="1">
      <alignment vertical="center"/>
    </xf>
    <xf numFmtId="166" fontId="12" fillId="7" borderId="20" xfId="0" applyNumberFormat="1" applyFont="1" applyFill="1" applyBorder="1" applyAlignment="1" applyProtection="1">
      <alignment horizontal="right" vertical="center"/>
      <protection locked="0"/>
    </xf>
    <xf numFmtId="166" fontId="12" fillId="7" borderId="16" xfId="0" applyNumberFormat="1" applyFont="1" applyFill="1" applyBorder="1" applyAlignment="1" applyProtection="1">
      <alignment horizontal="right" vertical="center"/>
      <protection locked="0"/>
    </xf>
    <xf numFmtId="166" fontId="12" fillId="7" borderId="3" xfId="0" applyNumberFormat="1" applyFont="1" applyFill="1" applyBorder="1" applyAlignment="1" applyProtection="1">
      <alignment horizontal="right" vertical="center"/>
      <protection locked="0"/>
    </xf>
    <xf numFmtId="166" fontId="12" fillId="0" borderId="18" xfId="0" applyNumberFormat="1" applyFont="1" applyFill="1" applyBorder="1" applyAlignment="1" applyProtection="1">
      <alignment horizontal="right" vertical="center"/>
    </xf>
    <xf numFmtId="166" fontId="12" fillId="7" borderId="23" xfId="0" applyNumberFormat="1" applyFont="1" applyFill="1" applyBorder="1" applyAlignment="1" applyProtection="1">
      <alignment horizontal="right" vertical="center"/>
      <protection locked="0"/>
    </xf>
    <xf numFmtId="0" fontId="10" fillId="8" borderId="16" xfId="1" applyFont="1" applyFill="1" applyBorder="1" applyAlignment="1" applyProtection="1">
      <alignment horizontal="right" vertical="center"/>
    </xf>
    <xf numFmtId="0" fontId="10" fillId="8" borderId="17" xfId="1" applyFont="1" applyFill="1" applyBorder="1" applyAlignment="1" applyProtection="1">
      <alignment horizontal="right" vertical="center"/>
    </xf>
    <xf numFmtId="166" fontId="10" fillId="0" borderId="18" xfId="0" applyNumberFormat="1" applyFont="1" applyFill="1" applyBorder="1" applyAlignment="1" applyProtection="1">
      <alignment horizontal="right" vertical="center"/>
    </xf>
    <xf numFmtId="166" fontId="10" fillId="0" borderId="20" xfId="0" applyNumberFormat="1" applyFont="1" applyFill="1" applyBorder="1" applyAlignment="1" applyProtection="1">
      <alignment horizontal="right" vertical="center"/>
    </xf>
    <xf numFmtId="0" fontId="12" fillId="0" borderId="0" xfId="1" applyFont="1" applyBorder="1" applyAlignment="1" applyProtection="1">
      <alignment horizontal="right" vertical="center"/>
    </xf>
    <xf numFmtId="0" fontId="12" fillId="0" borderId="3" xfId="0" applyFont="1" applyBorder="1" applyAlignment="1" applyProtection="1">
      <alignment horizontal="right" vertical="center"/>
    </xf>
    <xf numFmtId="0" fontId="12" fillId="0" borderId="16" xfId="1" applyFont="1" applyBorder="1" applyAlignment="1" applyProtection="1">
      <alignment horizontal="left" vertical="center"/>
    </xf>
    <xf numFmtId="0" fontId="12" fillId="0" borderId="17" xfId="1" applyFont="1" applyBorder="1" applyAlignment="1" applyProtection="1">
      <alignment horizontal="left" vertical="center"/>
    </xf>
    <xf numFmtId="0" fontId="12" fillId="0" borderId="16" xfId="1" applyFont="1" applyBorder="1" applyAlignment="1" applyProtection="1">
      <alignment horizontal="left" vertical="center" wrapText="1"/>
    </xf>
    <xf numFmtId="0" fontId="12" fillId="0" borderId="17" xfId="1" applyFont="1" applyBorder="1" applyAlignment="1" applyProtection="1">
      <alignment horizontal="left" vertical="center" wrapText="1"/>
    </xf>
    <xf numFmtId="0" fontId="10" fillId="0" borderId="16" xfId="1" applyFont="1" applyBorder="1" applyAlignment="1" applyProtection="1">
      <alignment horizontal="right" vertical="center"/>
    </xf>
    <xf numFmtId="0" fontId="10" fillId="0" borderId="17" xfId="1" applyFont="1" applyBorder="1" applyAlignment="1" applyProtection="1">
      <alignment horizontal="right" vertical="center"/>
    </xf>
    <xf numFmtId="0" fontId="10" fillId="0" borderId="16" xfId="1" applyFont="1" applyBorder="1" applyAlignment="1" applyProtection="1">
      <alignment vertical="center" wrapText="1"/>
    </xf>
    <xf numFmtId="0" fontId="10" fillId="0" borderId="24" xfId="1" applyFont="1" applyBorder="1" applyAlignment="1" applyProtection="1">
      <alignment vertical="center" wrapText="1"/>
    </xf>
    <xf numFmtId="0" fontId="12" fillId="0" borderId="16" xfId="1" applyFont="1" applyFill="1" applyBorder="1" applyAlignment="1" applyProtection="1">
      <alignment vertical="center" wrapText="1"/>
    </xf>
    <xf numFmtId="0" fontId="12" fillId="0" borderId="24" xfId="1" applyFont="1" applyFill="1" applyBorder="1" applyAlignment="1" applyProtection="1">
      <alignment vertical="center" wrapText="1"/>
    </xf>
    <xf numFmtId="166" fontId="12" fillId="3" borderId="3" xfId="1" applyNumberFormat="1" applyFont="1" applyFill="1" applyBorder="1" applyAlignment="1" applyProtection="1">
      <alignment horizontal="right" vertical="center"/>
      <protection locked="0"/>
    </xf>
    <xf numFmtId="166" fontId="12" fillId="3" borderId="3" xfId="0" applyNumberFormat="1" applyFont="1" applyFill="1" applyBorder="1" applyAlignment="1" applyProtection="1">
      <alignment horizontal="right" vertical="center"/>
      <protection locked="0"/>
    </xf>
    <xf numFmtId="0" fontId="12" fillId="0" borderId="17" xfId="1" applyFont="1" applyFill="1" applyBorder="1" applyAlignment="1" applyProtection="1">
      <alignment vertical="center" wrapText="1"/>
    </xf>
    <xf numFmtId="166" fontId="12" fillId="7" borderId="23" xfId="1" applyNumberFormat="1" applyFont="1" applyFill="1" applyBorder="1" applyAlignment="1" applyProtection="1">
      <alignment horizontal="right" vertical="center"/>
      <protection locked="0"/>
    </xf>
    <xf numFmtId="0" fontId="10" fillId="8" borderId="16" xfId="1" applyFont="1" applyFill="1" applyBorder="1" applyAlignment="1" applyProtection="1">
      <alignment horizontal="left" vertical="center"/>
    </xf>
    <xf numFmtId="0" fontId="10" fillId="8" borderId="17" xfId="1" applyFont="1" applyFill="1" applyBorder="1" applyAlignment="1" applyProtection="1">
      <alignment horizontal="left" vertical="center"/>
    </xf>
    <xf numFmtId="169" fontId="12" fillId="6" borderId="17" xfId="1" applyNumberFormat="1" applyFont="1" applyFill="1" applyBorder="1" applyAlignment="1" applyProtection="1">
      <alignment vertical="center"/>
      <protection locked="0"/>
    </xf>
    <xf numFmtId="166" fontId="12" fillId="0" borderId="18" xfId="1" applyNumberFormat="1" applyFont="1" applyFill="1" applyBorder="1" applyAlignment="1" applyProtection="1">
      <alignment vertical="center"/>
    </xf>
    <xf numFmtId="166" fontId="10" fillId="0" borderId="18" xfId="0" applyNumberFormat="1" applyFont="1" applyBorder="1" applyAlignment="1" applyProtection="1">
      <alignment horizontal="right" vertical="center"/>
    </xf>
    <xf numFmtId="0" fontId="10" fillId="0" borderId="16" xfId="1" applyFont="1" applyFill="1" applyBorder="1" applyAlignment="1" applyProtection="1">
      <alignment horizontal="right" vertical="center"/>
    </xf>
    <xf numFmtId="0" fontId="10" fillId="0" borderId="17" xfId="1" applyFont="1" applyFill="1" applyBorder="1" applyAlignment="1" applyProtection="1">
      <alignment horizontal="right" vertical="center"/>
    </xf>
    <xf numFmtId="170" fontId="10" fillId="0" borderId="18" xfId="2" applyFont="1" applyFill="1" applyBorder="1" applyAlignment="1" applyProtection="1">
      <alignment horizontal="center" vertical="center"/>
    </xf>
    <xf numFmtId="166" fontId="10" fillId="0" borderId="18" xfId="1" applyNumberFormat="1" applyFont="1" applyBorder="1" applyAlignment="1" applyProtection="1">
      <alignment vertical="center"/>
    </xf>
    <xf numFmtId="0" fontId="12" fillId="0" borderId="0" xfId="0" applyFont="1" applyBorder="1" applyAlignment="1" applyProtection="1">
      <alignment vertical="center"/>
    </xf>
    <xf numFmtId="166" fontId="10" fillId="0" borderId="20" xfId="1" applyNumberFormat="1" applyFont="1" applyFill="1" applyBorder="1" applyAlignment="1" applyProtection="1">
      <alignment horizontal="center" vertical="center"/>
    </xf>
    <xf numFmtId="0" fontId="10" fillId="0" borderId="0" xfId="1" applyFont="1" applyAlignment="1" applyProtection="1">
      <alignment horizontal="right" vertical="center"/>
    </xf>
    <xf numFmtId="171" fontId="10" fillId="6" borderId="20" xfId="1" applyNumberFormat="1" applyFont="1" applyFill="1" applyBorder="1" applyAlignment="1" applyProtection="1">
      <alignment horizontal="right" vertical="center"/>
      <protection locked="0"/>
    </xf>
    <xf numFmtId="166" fontId="10" fillId="0" borderId="0" xfId="1" applyNumberFormat="1" applyFont="1" applyAlignment="1" applyProtection="1">
      <alignment horizontal="right" vertical="center"/>
    </xf>
    <xf numFmtId="166" fontId="12" fillId="0" borderId="0" xfId="1" applyNumberFormat="1" applyFont="1" applyAlignment="1" applyProtection="1">
      <alignment vertical="center"/>
    </xf>
    <xf numFmtId="166" fontId="10" fillId="0" borderId="18" xfId="0" applyNumberFormat="1" applyFont="1" applyFill="1" applyBorder="1" applyAlignment="1" applyProtection="1">
      <alignment vertical="center"/>
    </xf>
    <xf numFmtId="0" fontId="17" fillId="2" borderId="25" xfId="0" applyFont="1" applyFill="1" applyBorder="1" applyAlignment="1">
      <alignment horizontal="left" vertical="center"/>
    </xf>
    <xf numFmtId="0" fontId="3" fillId="2" borderId="26" xfId="0" applyFont="1" applyFill="1" applyBorder="1" applyAlignment="1">
      <alignment horizontal="center" vertical="center" wrapText="1"/>
    </xf>
    <xf numFmtId="0" fontId="1" fillId="0" borderId="27" xfId="0" applyFont="1" applyBorder="1" applyAlignment="1">
      <alignment horizontal="left" vertical="center"/>
    </xf>
    <xf numFmtId="0" fontId="1" fillId="3" borderId="27" xfId="0" applyFont="1" applyFill="1" applyBorder="1" applyAlignment="1">
      <alignment horizontal="center" vertical="center"/>
    </xf>
    <xf numFmtId="0" fontId="1" fillId="0" borderId="3" xfId="0" applyFont="1" applyBorder="1" applyAlignment="1">
      <alignment horizontal="left" vertical="center"/>
    </xf>
    <xf numFmtId="4" fontId="1" fillId="2" borderId="3" xfId="0" applyNumberFormat="1" applyFont="1" applyFill="1" applyBorder="1"/>
    <xf numFmtId="4" fontId="1" fillId="0" borderId="27" xfId="0" applyNumberFormat="1" applyFont="1" applyBorder="1"/>
    <xf numFmtId="4" fontId="1" fillId="2" borderId="27" xfId="0" applyNumberFormat="1" applyFont="1" applyFill="1" applyBorder="1"/>
    <xf numFmtId="0" fontId="3" fillId="2" borderId="25" xfId="0" applyNumberFormat="1" applyFont="1" applyFill="1" applyBorder="1" applyAlignment="1">
      <alignment horizontal="center" vertical="center" wrapText="1"/>
    </xf>
    <xf numFmtId="0" fontId="3" fillId="2"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49" fontId="3" fillId="2" borderId="29" xfId="0" applyNumberFormat="1" applyFont="1" applyFill="1" applyBorder="1" applyAlignment="1">
      <alignment horizontal="center" vertical="center" wrapText="1"/>
    </xf>
    <xf numFmtId="0" fontId="3" fillId="2" borderId="29" xfId="0" applyNumberFormat="1" applyFont="1" applyFill="1" applyBorder="1" applyAlignment="1">
      <alignment vertical="center" wrapText="1"/>
    </xf>
    <xf numFmtId="164" fontId="3" fillId="2" borderId="29" xfId="0" applyNumberFormat="1" applyFont="1" applyFill="1" applyBorder="1" applyAlignment="1">
      <alignment horizontal="center" vertical="center" wrapText="1"/>
    </xf>
    <xf numFmtId="164" fontId="3" fillId="2" borderId="26"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4" fontId="3" fillId="0" borderId="14" xfId="0" applyNumberFormat="1" applyFont="1" applyFill="1" applyBorder="1" applyAlignment="1">
      <alignment horizontal="center" vertical="center" wrapText="1"/>
    </xf>
    <xf numFmtId="4" fontId="0" fillId="0" borderId="3" xfId="0" applyNumberFormat="1" applyBorder="1"/>
    <xf numFmtId="4" fontId="0" fillId="0" borderId="3" xfId="0" applyNumberFormat="1" applyFill="1" applyBorder="1"/>
    <xf numFmtId="4" fontId="0" fillId="0" borderId="0" xfId="0" applyNumberFormat="1"/>
    <xf numFmtId="0" fontId="3" fillId="0" borderId="0" xfId="0" applyFont="1"/>
    <xf numFmtId="165" fontId="3" fillId="0" borderId="0" xfId="0" applyNumberFormat="1" applyFont="1"/>
    <xf numFmtId="4" fontId="3" fillId="0" borderId="0" xfId="0" applyNumberFormat="1" applyFont="1"/>
    <xf numFmtId="164" fontId="3" fillId="0" borderId="27" xfId="0" applyNumberFormat="1" applyFont="1" applyFill="1" applyBorder="1" applyAlignment="1">
      <alignment horizontal="center" vertical="center" wrapText="1"/>
    </xf>
    <xf numFmtId="0" fontId="0" fillId="0" borderId="3" xfId="0" applyFont="1" applyBorder="1"/>
    <xf numFmtId="0" fontId="1" fillId="0" borderId="11" xfId="0" applyFont="1" applyBorder="1" applyAlignment="1">
      <alignment horizontal="center"/>
    </xf>
    <xf numFmtId="4" fontId="1" fillId="2" borderId="8" xfId="0" applyNumberFormat="1" applyFont="1" applyFill="1" applyBorder="1"/>
    <xf numFmtId="4" fontId="1" fillId="2" borderId="10" xfId="0" applyNumberFormat="1" applyFont="1" applyFill="1" applyBorder="1"/>
    <xf numFmtId="4" fontId="1" fillId="2" borderId="11" xfId="0" applyNumberFormat="1" applyFont="1" applyFill="1" applyBorder="1"/>
    <xf numFmtId="4" fontId="3" fillId="2" borderId="29" xfId="0" applyNumberFormat="1" applyFont="1" applyFill="1" applyBorder="1" applyAlignment="1">
      <alignment horizontal="center" vertical="center" wrapText="1"/>
    </xf>
    <xf numFmtId="4" fontId="3" fillId="2" borderId="26" xfId="0" applyNumberFormat="1" applyFont="1" applyFill="1" applyBorder="1" applyAlignment="1">
      <alignment horizontal="center" vertical="center" wrapText="1"/>
    </xf>
    <xf numFmtId="0" fontId="7" fillId="0" borderId="27" xfId="0" applyNumberFormat="1" applyFont="1" applyFill="1" applyBorder="1" applyAlignment="1">
      <alignment horizontal="center" vertical="center" wrapText="1"/>
    </xf>
    <xf numFmtId="0" fontId="3" fillId="0" borderId="27" xfId="0" applyNumberFormat="1" applyFont="1" applyFill="1" applyBorder="1" applyAlignment="1" applyProtection="1">
      <alignment horizontal="center" vertical="center" wrapText="1"/>
      <protection locked="0"/>
    </xf>
    <xf numFmtId="1" fontId="7" fillId="0" borderId="27" xfId="0" applyNumberFormat="1" applyFont="1" applyFill="1" applyBorder="1" applyAlignment="1">
      <alignment horizontal="center" vertical="center" wrapText="1"/>
    </xf>
    <xf numFmtId="0" fontId="7" fillId="0" borderId="27" xfId="0" applyNumberFormat="1" applyFont="1" applyFill="1" applyBorder="1" applyAlignment="1">
      <alignment vertical="center" wrapText="1"/>
    </xf>
    <xf numFmtId="0" fontId="7" fillId="0" borderId="27" xfId="0" applyNumberFormat="1" applyFont="1" applyFill="1" applyBorder="1" applyAlignment="1">
      <alignment horizontal="left" vertical="center" wrapText="1"/>
    </xf>
    <xf numFmtId="2" fontId="7" fillId="0" borderId="27" xfId="0" applyNumberFormat="1" applyFont="1" applyFill="1" applyBorder="1" applyAlignment="1">
      <alignment horizontal="center" vertical="center" wrapText="1"/>
    </xf>
    <xf numFmtId="165" fontId="7" fillId="0" borderId="27" xfId="0" applyNumberFormat="1" applyFont="1" applyFill="1" applyBorder="1" applyAlignment="1">
      <alignment horizontal="center" vertical="center" wrapText="1"/>
    </xf>
    <xf numFmtId="0" fontId="7" fillId="4" borderId="25" xfId="0" applyNumberFormat="1" applyFont="1" applyFill="1" applyBorder="1" applyAlignment="1">
      <alignment horizontal="center" vertical="center" wrapText="1"/>
    </xf>
    <xf numFmtId="0" fontId="3" fillId="2" borderId="28" xfId="0" applyNumberFormat="1" applyFont="1" applyFill="1" applyBorder="1" applyAlignment="1" applyProtection="1">
      <alignment horizontal="center" vertical="center" wrapText="1"/>
      <protection locked="0"/>
    </xf>
    <xf numFmtId="0" fontId="7" fillId="4" borderId="29" xfId="0" applyNumberFormat="1" applyFont="1" applyFill="1" applyBorder="1" applyAlignment="1">
      <alignment horizontal="center" vertical="center" wrapText="1"/>
    </xf>
    <xf numFmtId="1" fontId="7" fillId="4" borderId="29" xfId="0" applyNumberFormat="1" applyFont="1" applyFill="1" applyBorder="1" applyAlignment="1">
      <alignment horizontal="center" vertical="center" wrapText="1"/>
    </xf>
    <xf numFmtId="0" fontId="7" fillId="4" borderId="29" xfId="0" applyNumberFormat="1" applyFont="1" applyFill="1" applyBorder="1" applyAlignment="1">
      <alignment vertical="center" wrapText="1"/>
    </xf>
    <xf numFmtId="4" fontId="7" fillId="4" borderId="29" xfId="0" applyNumberFormat="1" applyFont="1" applyFill="1" applyBorder="1" applyAlignment="1">
      <alignment horizontal="center" vertical="center" wrapText="1"/>
    </xf>
    <xf numFmtId="2" fontId="7" fillId="4" borderId="29" xfId="0" applyNumberFormat="1" applyFont="1" applyFill="1" applyBorder="1" applyAlignment="1">
      <alignment horizontal="center" vertical="center" wrapText="1"/>
    </xf>
    <xf numFmtId="165" fontId="7" fillId="4" borderId="29" xfId="0" applyNumberFormat="1" applyFont="1" applyFill="1" applyBorder="1" applyAlignment="1">
      <alignment horizontal="center" vertical="center" wrapText="1"/>
    </xf>
    <xf numFmtId="165" fontId="7" fillId="4" borderId="26" xfId="0" applyNumberFormat="1" applyFont="1" applyFill="1" applyBorder="1" applyAlignment="1">
      <alignment horizontal="center" vertical="center" wrapText="1"/>
    </xf>
    <xf numFmtId="0" fontId="0" fillId="0" borderId="8" xfId="0" applyBorder="1" applyAlignment="1">
      <alignment horizontal="center" vertical="center"/>
    </xf>
    <xf numFmtId="49" fontId="0" fillId="0" borderId="8" xfId="0" applyNumberFormat="1" applyBorder="1"/>
    <xf numFmtId="4" fontId="0" fillId="0" borderId="8" xfId="0" applyNumberFormat="1" applyBorder="1"/>
    <xf numFmtId="0" fontId="0" fillId="0" borderId="10" xfId="0" applyBorder="1" applyAlignment="1">
      <alignment horizontal="center"/>
    </xf>
    <xf numFmtId="0" fontId="0" fillId="0" borderId="10" xfId="0" applyBorder="1"/>
    <xf numFmtId="0" fontId="0" fillId="0" borderId="10" xfId="0" applyBorder="1" applyAlignment="1">
      <alignment horizontal="center" vertical="center"/>
    </xf>
    <xf numFmtId="49" fontId="0" fillId="0" borderId="10" xfId="0" applyNumberFormat="1" applyBorder="1"/>
    <xf numFmtId="4" fontId="0" fillId="0" borderId="10" xfId="0" applyNumberFormat="1" applyBorder="1"/>
    <xf numFmtId="0" fontId="0" fillId="0" borderId="11" xfId="0" applyBorder="1" applyAlignment="1">
      <alignment horizontal="center"/>
    </xf>
    <xf numFmtId="0" fontId="0" fillId="0" borderId="11" xfId="0" applyBorder="1"/>
    <xf numFmtId="0" fontId="0" fillId="0" borderId="11" xfId="0" applyBorder="1" applyAlignment="1">
      <alignment horizontal="center" vertical="center"/>
    </xf>
    <xf numFmtId="49" fontId="0" fillId="0" borderId="11" xfId="0" applyNumberFormat="1" applyBorder="1"/>
    <xf numFmtId="4" fontId="0" fillId="0" borderId="11" xfId="0" applyNumberFormat="1" applyFill="1" applyBorder="1"/>
    <xf numFmtId="4" fontId="0" fillId="0" borderId="11" xfId="0" applyNumberFormat="1" applyBorder="1"/>
    <xf numFmtId="4" fontId="0" fillId="0" borderId="8" xfId="0" applyNumberFormat="1" applyFill="1" applyBorder="1"/>
    <xf numFmtId="0" fontId="0" fillId="0" borderId="10" xfId="0" applyFill="1" applyBorder="1"/>
    <xf numFmtId="4" fontId="0" fillId="0" borderId="10" xfId="0" applyNumberFormat="1" applyFill="1" applyBorder="1"/>
    <xf numFmtId="0" fontId="0" fillId="0" borderId="11" xfId="0" applyFill="1" applyBorder="1"/>
    <xf numFmtId="49" fontId="0" fillId="0" borderId="10" xfId="0" applyNumberFormat="1" applyFill="1" applyBorder="1"/>
    <xf numFmtId="49" fontId="0" fillId="0" borderId="11" xfId="0" applyNumberFormat="1" applyFill="1" applyBorder="1"/>
    <xf numFmtId="49" fontId="0" fillId="0" borderId="8" xfId="0" applyNumberFormat="1" applyFill="1" applyBorder="1"/>
    <xf numFmtId="0" fontId="0" fillId="0" borderId="30" xfId="0" applyBorder="1" applyAlignment="1">
      <alignment horizontal="center"/>
    </xf>
    <xf numFmtId="0" fontId="0" fillId="0" borderId="30" xfId="0" applyBorder="1"/>
    <xf numFmtId="0" fontId="0" fillId="0" borderId="30" xfId="0" applyBorder="1" applyAlignment="1">
      <alignment horizontal="center" vertical="center"/>
    </xf>
    <xf numFmtId="49" fontId="0" fillId="0" borderId="30" xfId="0" applyNumberFormat="1" applyBorder="1"/>
    <xf numFmtId="4" fontId="0" fillId="0" borderId="30" xfId="0" applyNumberFormat="1" applyBorder="1"/>
    <xf numFmtId="4" fontId="1" fillId="0" borderId="30" xfId="0" applyNumberFormat="1" applyFont="1" applyBorder="1"/>
    <xf numFmtId="4" fontId="1" fillId="2" borderId="30" xfId="0" applyNumberFormat="1" applyFont="1" applyFill="1" applyBorder="1"/>
    <xf numFmtId="0" fontId="0" fillId="0" borderId="31" xfId="0" applyBorder="1" applyAlignment="1">
      <alignment horizontal="center"/>
    </xf>
    <xf numFmtId="0" fontId="0" fillId="0" borderId="31" xfId="0" applyBorder="1"/>
    <xf numFmtId="49" fontId="8" fillId="0" borderId="31" xfId="0" applyNumberFormat="1" applyFont="1" applyFill="1" applyBorder="1" applyAlignment="1" applyProtection="1">
      <alignment horizontal="center" vertical="center"/>
      <protection hidden="1"/>
    </xf>
    <xf numFmtId="0" fontId="8" fillId="0" borderId="31" xfId="0" applyFont="1" applyFill="1" applyBorder="1" applyAlignment="1">
      <alignment horizontal="center" vertical="center"/>
    </xf>
    <xf numFmtId="49" fontId="8" fillId="0" borderId="31" xfId="0" applyNumberFormat="1" applyFont="1" applyFill="1" applyBorder="1" applyAlignment="1" applyProtection="1">
      <alignment vertical="center"/>
      <protection hidden="1"/>
    </xf>
    <xf numFmtId="0" fontId="0" fillId="0" borderId="31" xfId="0" applyFill="1" applyBorder="1"/>
    <xf numFmtId="0" fontId="0" fillId="0" borderId="31" xfId="0" applyFill="1" applyBorder="1" applyAlignment="1">
      <alignment horizontal="center"/>
    </xf>
    <xf numFmtId="2" fontId="0" fillId="0" borderId="31" xfId="0" applyNumberFormat="1" applyFill="1" applyBorder="1" applyAlignment="1">
      <alignment horizontal="right"/>
    </xf>
    <xf numFmtId="4" fontId="1" fillId="0" borderId="31" xfId="0" applyNumberFormat="1" applyFont="1" applyBorder="1"/>
    <xf numFmtId="4" fontId="1" fillId="2" borderId="31" xfId="0" applyNumberFormat="1" applyFont="1" applyFill="1" applyBorder="1"/>
    <xf numFmtId="49" fontId="8" fillId="0" borderId="11" xfId="0" applyNumberFormat="1" applyFont="1" applyFill="1" applyBorder="1" applyAlignment="1" applyProtection="1">
      <alignment horizontal="center" vertical="center"/>
      <protection hidden="1"/>
    </xf>
    <xf numFmtId="0" fontId="8" fillId="0" borderId="11" xfId="0" applyFont="1" applyFill="1" applyBorder="1" applyAlignment="1">
      <alignment horizontal="center" vertical="center"/>
    </xf>
    <xf numFmtId="49" fontId="8" fillId="0" borderId="11" xfId="0" applyNumberFormat="1" applyFont="1" applyFill="1" applyBorder="1" applyAlignment="1" applyProtection="1">
      <alignment vertical="center"/>
      <protection hidden="1"/>
    </xf>
    <xf numFmtId="0" fontId="0" fillId="0" borderId="11" xfId="0" applyFill="1" applyBorder="1" applyAlignment="1">
      <alignment horizontal="center"/>
    </xf>
    <xf numFmtId="2" fontId="0" fillId="0" borderId="11" xfId="0" applyNumberFormat="1" applyFill="1" applyBorder="1" applyAlignment="1">
      <alignment horizontal="right"/>
    </xf>
    <xf numFmtId="0" fontId="1" fillId="0" borderId="32" xfId="0" applyFont="1" applyBorder="1" applyAlignment="1">
      <alignment horizontal="center"/>
    </xf>
    <xf numFmtId="0" fontId="1" fillId="0" borderId="32" xfId="0" applyFont="1" applyBorder="1"/>
    <xf numFmtId="0" fontId="8" fillId="0" borderId="32" xfId="0" applyFont="1" applyFill="1" applyBorder="1" applyAlignment="1">
      <alignment horizontal="center" vertical="center"/>
    </xf>
    <xf numFmtId="49" fontId="8" fillId="0" borderId="32" xfId="0" applyNumberFormat="1" applyFont="1" applyFill="1" applyBorder="1" applyAlignment="1" applyProtection="1">
      <alignment horizontal="center" vertical="center"/>
      <protection hidden="1"/>
    </xf>
    <xf numFmtId="49" fontId="8" fillId="0" borderId="32" xfId="0" applyNumberFormat="1" applyFont="1" applyFill="1" applyBorder="1" applyAlignment="1" applyProtection="1">
      <alignment vertical="center"/>
      <protection hidden="1"/>
    </xf>
    <xf numFmtId="4" fontId="1" fillId="0" borderId="32" xfId="0" applyNumberFormat="1" applyFont="1" applyBorder="1"/>
    <xf numFmtId="4" fontId="1" fillId="2" borderId="32" xfId="0" applyNumberFormat="1" applyFont="1" applyFill="1" applyBorder="1"/>
    <xf numFmtId="0" fontId="1" fillId="0" borderId="33" xfId="0" applyFont="1" applyBorder="1" applyAlignment="1">
      <alignment horizontal="center"/>
    </xf>
    <xf numFmtId="0" fontId="8" fillId="0" borderId="33" xfId="0" applyFont="1" applyFill="1" applyBorder="1" applyAlignment="1">
      <alignment horizontal="center" vertical="center"/>
    </xf>
    <xf numFmtId="0" fontId="0" fillId="0" borderId="32" xfId="0" applyFont="1" applyBorder="1"/>
    <xf numFmtId="0" fontId="0" fillId="0" borderId="7" xfId="0" applyFont="1" applyFill="1" applyBorder="1"/>
    <xf numFmtId="4" fontId="1" fillId="0" borderId="7" xfId="0" applyNumberFormat="1" applyFont="1" applyBorder="1"/>
    <xf numFmtId="4" fontId="1" fillId="0" borderId="12" xfId="0" applyNumberFormat="1" applyFont="1" applyBorder="1"/>
    <xf numFmtId="0" fontId="0" fillId="0" borderId="7" xfId="0" applyFont="1" applyBorder="1"/>
    <xf numFmtId="4" fontId="1" fillId="0" borderId="34" xfId="0" applyNumberFormat="1" applyFont="1" applyBorder="1"/>
    <xf numFmtId="0" fontId="8" fillId="0" borderId="34" xfId="0" applyFont="1" applyFill="1" applyBorder="1" applyAlignment="1">
      <alignment horizontal="center" vertical="center"/>
    </xf>
    <xf numFmtId="0" fontId="1" fillId="0" borderId="32" xfId="0" applyFont="1" applyFill="1" applyBorder="1" applyAlignment="1">
      <alignment horizontal="center"/>
    </xf>
    <xf numFmtId="4" fontId="1" fillId="0" borderId="32" xfId="0" applyNumberFormat="1" applyFont="1" applyFill="1" applyBorder="1"/>
    <xf numFmtId="0" fontId="1" fillId="0" borderId="3" xfId="0" applyFont="1" applyFill="1" applyBorder="1" applyAlignment="1">
      <alignment horizontal="center"/>
    </xf>
    <xf numFmtId="4" fontId="1" fillId="0" borderId="3" xfId="0" applyNumberFormat="1" applyFont="1" applyFill="1" applyBorder="1"/>
    <xf numFmtId="0" fontId="0" fillId="0" borderId="3" xfId="0" applyFont="1" applyFill="1" applyBorder="1"/>
    <xf numFmtId="0" fontId="0" fillId="0" borderId="33" xfId="0" applyFont="1" applyBorder="1"/>
    <xf numFmtId="49" fontId="8" fillId="0" borderId="33" xfId="0" applyNumberFormat="1" applyFont="1" applyFill="1" applyBorder="1" applyAlignment="1" applyProtection="1">
      <alignment horizontal="center" vertical="center"/>
      <protection hidden="1"/>
    </xf>
    <xf numFmtId="49" fontId="8" fillId="0" borderId="33" xfId="0" applyNumberFormat="1" applyFont="1" applyFill="1" applyBorder="1" applyAlignment="1" applyProtection="1">
      <alignment vertical="center"/>
      <protection hidden="1"/>
    </xf>
    <xf numFmtId="0" fontId="0" fillId="0" borderId="33" xfId="0" applyFont="1" applyFill="1" applyBorder="1"/>
    <xf numFmtId="0" fontId="1" fillId="0" borderId="33" xfId="0" applyFont="1" applyFill="1" applyBorder="1" applyAlignment="1">
      <alignment horizontal="center"/>
    </xf>
    <xf numFmtId="4" fontId="1" fillId="0" borderId="33" xfId="0" applyNumberFormat="1" applyFont="1" applyBorder="1"/>
    <xf numFmtId="4" fontId="1" fillId="2" borderId="33" xfId="0" applyNumberFormat="1" applyFont="1" applyFill="1" applyBorder="1"/>
    <xf numFmtId="0" fontId="0" fillId="0" borderId="10" xfId="0" applyFont="1" applyBorder="1"/>
    <xf numFmtId="49" fontId="8" fillId="0" borderId="10" xfId="0" applyNumberFormat="1" applyFont="1" applyFill="1" applyBorder="1" applyAlignment="1" applyProtection="1">
      <alignment horizontal="center" vertical="center"/>
      <protection hidden="1"/>
    </xf>
    <xf numFmtId="49" fontId="8" fillId="0" borderId="10" xfId="0" applyNumberFormat="1" applyFont="1" applyFill="1" applyBorder="1" applyAlignment="1" applyProtection="1">
      <alignment vertical="center"/>
      <protection hidden="1"/>
    </xf>
    <xf numFmtId="0" fontId="0" fillId="0" borderId="10" xfId="0" applyFont="1" applyFill="1" applyBorder="1"/>
    <xf numFmtId="0" fontId="1" fillId="0" borderId="10" xfId="0" applyFont="1" applyFill="1" applyBorder="1" applyAlignment="1">
      <alignment horizontal="center"/>
    </xf>
    <xf numFmtId="0" fontId="0" fillId="0" borderId="11" xfId="0" applyFont="1" applyBorder="1"/>
    <xf numFmtId="0" fontId="0" fillId="0" borderId="11" xfId="0" applyFont="1" applyFill="1" applyBorder="1"/>
    <xf numFmtId="0" fontId="1" fillId="0" borderId="11" xfId="0" applyFont="1" applyFill="1" applyBorder="1" applyAlignment="1">
      <alignment horizontal="center"/>
    </xf>
    <xf numFmtId="4" fontId="1" fillId="0" borderId="10" xfId="0" applyNumberFormat="1" applyFont="1" applyFill="1" applyBorder="1"/>
    <xf numFmtId="0" fontId="1" fillId="0" borderId="35" xfId="0" applyFont="1" applyBorder="1"/>
    <xf numFmtId="4" fontId="1" fillId="0" borderId="11" xfId="0" applyNumberFormat="1" applyFont="1" applyFill="1" applyBorder="1"/>
    <xf numFmtId="0" fontId="8" fillId="0" borderId="30" xfId="0" applyFont="1" applyFill="1" applyBorder="1" applyAlignment="1">
      <alignment horizontal="center" vertical="center"/>
    </xf>
    <xf numFmtId="4" fontId="1" fillId="0" borderId="33" xfId="0" applyNumberFormat="1" applyFont="1" applyFill="1" applyBorder="1"/>
    <xf numFmtId="0" fontId="0" fillId="0" borderId="34" xfId="0" applyFont="1" applyFill="1" applyBorder="1"/>
    <xf numFmtId="0" fontId="1" fillId="0" borderId="34" xfId="0" applyFont="1" applyFill="1" applyBorder="1" applyAlignment="1">
      <alignment horizontal="center"/>
    </xf>
    <xf numFmtId="0" fontId="0" fillId="0" borderId="32" xfId="0" applyFill="1" applyBorder="1" applyAlignment="1">
      <alignment horizontal="center"/>
    </xf>
    <xf numFmtId="0" fontId="0" fillId="0" borderId="33" xfId="0" applyFill="1" applyBorder="1" applyAlignment="1">
      <alignment horizontal="center"/>
    </xf>
    <xf numFmtId="0" fontId="0" fillId="0" borderId="32" xfId="0" applyBorder="1" applyAlignment="1">
      <alignment horizontal="center"/>
    </xf>
    <xf numFmtId="0" fontId="0" fillId="0" borderId="32" xfId="0" applyBorder="1"/>
    <xf numFmtId="0" fontId="0" fillId="0" borderId="32" xfId="0" applyFill="1" applyBorder="1"/>
    <xf numFmtId="4" fontId="3" fillId="0" borderId="12" xfId="0" applyNumberFormat="1" applyFont="1" applyFill="1" applyBorder="1" applyAlignment="1">
      <alignment horizontal="right" vertical="center" wrapText="1"/>
    </xf>
    <xf numFmtId="4" fontId="0" fillId="0" borderId="3" xfId="0" applyNumberFormat="1" applyFill="1" applyBorder="1" applyAlignment="1">
      <alignment horizontal="right"/>
    </xf>
    <xf numFmtId="4" fontId="0" fillId="0" borderId="32" xfId="0" applyNumberFormat="1" applyFill="1" applyBorder="1" applyAlignment="1">
      <alignment horizontal="right"/>
    </xf>
    <xf numFmtId="4" fontId="0" fillId="0" borderId="7" xfId="0" applyNumberFormat="1" applyFill="1" applyBorder="1" applyAlignment="1">
      <alignment horizontal="right"/>
    </xf>
    <xf numFmtId="4" fontId="0" fillId="0" borderId="0" xfId="0" applyNumberFormat="1" applyAlignment="1">
      <alignment horizontal="right"/>
    </xf>
    <xf numFmtId="0" fontId="0" fillId="0" borderId="12" xfId="0" applyBorder="1" applyAlignment="1">
      <alignment horizontal="center"/>
    </xf>
    <xf numFmtId="49" fontId="0" fillId="0" borderId="0" xfId="0" applyNumberFormat="1" applyAlignment="1">
      <alignment horizontal="center"/>
    </xf>
    <xf numFmtId="0" fontId="0" fillId="0" borderId="33" xfId="0" applyBorder="1" applyAlignment="1">
      <alignment horizontal="center"/>
    </xf>
    <xf numFmtId="0" fontId="0" fillId="0" borderId="33" xfId="0" applyBorder="1"/>
    <xf numFmtId="0" fontId="0" fillId="0" borderId="33" xfId="0" applyFill="1" applyBorder="1"/>
    <xf numFmtId="4" fontId="0" fillId="0" borderId="33" xfId="0" applyNumberFormat="1" applyFill="1" applyBorder="1" applyAlignment="1">
      <alignment horizontal="right"/>
    </xf>
    <xf numFmtId="4" fontId="0" fillId="0" borderId="11" xfId="0" applyNumberFormat="1" applyFill="1" applyBorder="1" applyAlignment="1">
      <alignment horizontal="right"/>
    </xf>
    <xf numFmtId="0" fontId="0" fillId="0" borderId="10" xfId="0" applyFill="1" applyBorder="1" applyAlignment="1">
      <alignment horizontal="center"/>
    </xf>
    <xf numFmtId="4" fontId="0" fillId="0" borderId="10" xfId="0" applyNumberFormat="1" applyFill="1" applyBorder="1" applyAlignment="1">
      <alignment horizontal="right"/>
    </xf>
    <xf numFmtId="0" fontId="8" fillId="0" borderId="33" xfId="0" applyFont="1" applyFill="1" applyBorder="1"/>
    <xf numFmtId="0" fontId="8" fillId="0" borderId="10" xfId="0" applyFont="1" applyFill="1" applyBorder="1"/>
    <xf numFmtId="0" fontId="8" fillId="0" borderId="11" xfId="0" applyFont="1" applyFill="1" applyBorder="1"/>
    <xf numFmtId="49" fontId="8" fillId="0" borderId="32" xfId="0" applyNumberFormat="1" applyFont="1" applyBorder="1" applyAlignment="1" applyProtection="1">
      <alignment vertical="center"/>
      <protection hidden="1"/>
    </xf>
    <xf numFmtId="0" fontId="0" fillId="0" borderId="34" xfId="0" applyBorder="1" applyAlignment="1">
      <alignment horizontal="center"/>
    </xf>
    <xf numFmtId="0" fontId="0" fillId="0" borderId="34" xfId="0" applyBorder="1"/>
    <xf numFmtId="0" fontId="0" fillId="0" borderId="34" xfId="0" applyFill="1" applyBorder="1"/>
    <xf numFmtId="0" fontId="0" fillId="0" borderId="34" xfId="0" applyFill="1" applyBorder="1" applyAlignment="1">
      <alignment horizontal="center"/>
    </xf>
    <xf numFmtId="4" fontId="0" fillId="0" borderId="34" xfId="0" applyNumberFormat="1" applyFill="1" applyBorder="1" applyAlignment="1">
      <alignment horizontal="right"/>
    </xf>
    <xf numFmtId="4" fontId="1" fillId="2" borderId="34" xfId="0" applyNumberFormat="1" applyFont="1" applyFill="1" applyBorder="1"/>
    <xf numFmtId="0" fontId="0" fillId="0" borderId="30" xfId="0" applyFill="1" applyBorder="1"/>
    <xf numFmtId="0" fontId="0" fillId="0" borderId="30" xfId="0" applyFill="1" applyBorder="1" applyAlignment="1">
      <alignment horizontal="center"/>
    </xf>
    <xf numFmtId="4" fontId="0" fillId="0" borderId="30" xfId="0" applyNumberFormat="1" applyFill="1" applyBorder="1" applyAlignment="1">
      <alignment horizontal="right"/>
    </xf>
    <xf numFmtId="49" fontId="8" fillId="0" borderId="33" xfId="0" applyNumberFormat="1" applyFont="1" applyBorder="1" applyAlignment="1" applyProtection="1">
      <alignment vertical="center"/>
      <protection hidden="1"/>
    </xf>
    <xf numFmtId="49" fontId="8" fillId="0" borderId="10" xfId="0" applyNumberFormat="1" applyFont="1" applyBorder="1" applyAlignment="1" applyProtection="1">
      <alignment vertical="center"/>
      <protection hidden="1"/>
    </xf>
    <xf numFmtId="49" fontId="8" fillId="0" borderId="11" xfId="0" applyNumberFormat="1" applyFont="1" applyBorder="1" applyAlignment="1" applyProtection="1">
      <alignment vertical="center"/>
      <protection hidden="1"/>
    </xf>
    <xf numFmtId="0" fontId="8" fillId="0" borderId="32" xfId="0" applyFont="1" applyFill="1" applyBorder="1"/>
    <xf numFmtId="0" fontId="8" fillId="0" borderId="32" xfId="0" applyFont="1" applyBorder="1" applyAlignment="1">
      <alignment horizontal="center" vertical="center"/>
    </xf>
    <xf numFmtId="0" fontId="8" fillId="0" borderId="32" xfId="0" applyFont="1" applyBorder="1" applyAlignment="1">
      <alignment vertical="center"/>
    </xf>
    <xf numFmtId="0" fontId="8" fillId="0" borderId="33" xfId="0" applyFont="1" applyBorder="1" applyAlignment="1">
      <alignment horizontal="center" vertical="center"/>
    </xf>
    <xf numFmtId="0" fontId="8" fillId="0" borderId="33" xfId="0" applyFont="1" applyFill="1" applyBorder="1" applyAlignment="1">
      <alignment vertical="center"/>
    </xf>
    <xf numFmtId="0" fontId="8" fillId="0" borderId="11" xfId="0" applyFont="1" applyBorder="1" applyAlignment="1">
      <alignment horizontal="center" vertical="center"/>
    </xf>
    <xf numFmtId="0" fontId="8" fillId="0" borderId="11" xfId="0" applyFont="1" applyFill="1" applyBorder="1" applyAlignment="1">
      <alignment vertical="center"/>
    </xf>
    <xf numFmtId="0" fontId="8" fillId="0" borderId="33" xfId="0" applyFont="1" applyBorder="1" applyAlignment="1">
      <alignment vertical="center"/>
    </xf>
    <xf numFmtId="0" fontId="8" fillId="0" borderId="10" xfId="0" applyFont="1" applyBorder="1" applyAlignment="1">
      <alignment horizontal="center" vertical="center"/>
    </xf>
    <xf numFmtId="0" fontId="8" fillId="0" borderId="10" xfId="0" applyFont="1" applyBorder="1" applyAlignment="1">
      <alignment vertical="center"/>
    </xf>
    <xf numFmtId="0" fontId="8" fillId="0" borderId="11" xfId="0" applyFont="1" applyBorder="1" applyAlignment="1">
      <alignment vertical="center"/>
    </xf>
    <xf numFmtId="0" fontId="7" fillId="4" borderId="28" xfId="0" applyNumberFormat="1" applyFont="1" applyFill="1" applyBorder="1" applyAlignment="1">
      <alignment horizontal="center" vertical="center" wrapText="1"/>
    </xf>
    <xf numFmtId="0" fontId="18" fillId="0" borderId="0" xfId="0" applyFont="1" applyFill="1" applyBorder="1"/>
    <xf numFmtId="0" fontId="18" fillId="0" borderId="27" xfId="0" applyFont="1" applyFill="1" applyBorder="1"/>
    <xf numFmtId="0" fontId="18" fillId="0" borderId="27" xfId="0" applyFont="1" applyFill="1" applyBorder="1" applyAlignment="1">
      <alignment horizontal="center"/>
    </xf>
    <xf numFmtId="2" fontId="18" fillId="0" borderId="27" xfId="0" applyNumberFormat="1" applyFont="1" applyFill="1" applyBorder="1" applyAlignment="1">
      <alignment horizontal="center"/>
    </xf>
    <xf numFmtId="165" fontId="18" fillId="0" borderId="27" xfId="0" applyNumberFormat="1" applyFont="1" applyFill="1" applyBorder="1"/>
    <xf numFmtId="0" fontId="18" fillId="0" borderId="33" xfId="0" applyFont="1" applyFill="1" applyBorder="1"/>
    <xf numFmtId="0" fontId="19" fillId="0" borderId="27" xfId="0" applyFont="1" applyBorder="1" applyAlignment="1">
      <alignment horizontal="center" vertical="center"/>
    </xf>
    <xf numFmtId="2" fontId="18" fillId="0" borderId="3" xfId="0" applyNumberFormat="1" applyFont="1" applyFill="1" applyBorder="1" applyAlignment="1">
      <alignment horizontal="center"/>
    </xf>
    <xf numFmtId="0" fontId="19" fillId="0" borderId="33" xfId="0" applyFont="1" applyBorder="1" applyAlignment="1">
      <alignment horizontal="center" vertical="center"/>
    </xf>
    <xf numFmtId="2" fontId="18" fillId="0" borderId="33" xfId="0" applyNumberFormat="1" applyFont="1" applyFill="1" applyBorder="1" applyAlignment="1">
      <alignment horizontal="center"/>
    </xf>
    <xf numFmtId="0" fontId="18" fillId="0" borderId="3" xfId="0" applyFont="1" applyFill="1" applyBorder="1"/>
    <xf numFmtId="49" fontId="8" fillId="0" borderId="27" xfId="0" applyNumberFormat="1" applyFont="1" applyFill="1" applyBorder="1" applyAlignment="1" applyProtection="1">
      <alignment horizontal="center" vertical="center"/>
      <protection hidden="1"/>
    </xf>
    <xf numFmtId="49" fontId="8" fillId="0" borderId="27" xfId="0" applyNumberFormat="1" applyFont="1" applyFill="1" applyBorder="1" applyAlignment="1" applyProtection="1">
      <alignment vertical="center"/>
      <protection hidden="1"/>
    </xf>
    <xf numFmtId="0" fontId="19" fillId="0" borderId="3" xfId="0" applyFont="1" applyBorder="1" applyAlignment="1">
      <alignment horizontal="center" vertical="center"/>
    </xf>
    <xf numFmtId="0" fontId="18" fillId="0" borderId="10" xfId="0" applyFont="1" applyFill="1" applyBorder="1"/>
    <xf numFmtId="0" fontId="19" fillId="0" borderId="10" xfId="0" applyFont="1" applyBorder="1" applyAlignment="1">
      <alignment horizontal="center" vertical="center"/>
    </xf>
    <xf numFmtId="2" fontId="18" fillId="0" borderId="10" xfId="0" applyNumberFormat="1" applyFont="1" applyFill="1" applyBorder="1" applyAlignment="1">
      <alignment horizontal="center"/>
    </xf>
    <xf numFmtId="49" fontId="8" fillId="0" borderId="30" xfId="0" applyNumberFormat="1" applyFont="1" applyFill="1" applyBorder="1" applyAlignment="1" applyProtection="1">
      <alignment vertical="center"/>
      <protection hidden="1"/>
    </xf>
    <xf numFmtId="0" fontId="1" fillId="0" borderId="3" xfId="0" applyFont="1" applyFill="1" applyBorder="1"/>
    <xf numFmtId="0" fontId="1" fillId="0" borderId="33" xfId="0" applyFont="1" applyBorder="1"/>
    <xf numFmtId="0" fontId="18" fillId="0" borderId="11" xfId="0" applyFont="1" applyFill="1" applyBorder="1"/>
    <xf numFmtId="2" fontId="18" fillId="0" borderId="11" xfId="0" applyNumberFormat="1" applyFont="1" applyFill="1" applyBorder="1" applyAlignment="1">
      <alignment horizontal="center"/>
    </xf>
    <xf numFmtId="0" fontId="18" fillId="0" borderId="34" xfId="0" applyFont="1" applyFill="1" applyBorder="1"/>
    <xf numFmtId="49" fontId="8" fillId="0" borderId="9" xfId="0" applyNumberFormat="1" applyFont="1" applyFill="1" applyBorder="1" applyAlignment="1" applyProtection="1">
      <alignment horizontal="center" vertical="center"/>
      <protection hidden="1"/>
    </xf>
    <xf numFmtId="49" fontId="8" fillId="0" borderId="9" xfId="0" applyNumberFormat="1" applyFont="1" applyFill="1" applyBorder="1" applyAlignment="1" applyProtection="1">
      <alignment vertical="center"/>
      <protection hidden="1"/>
    </xf>
    <xf numFmtId="0" fontId="19" fillId="0" borderId="11" xfId="0" applyFont="1" applyBorder="1" applyAlignment="1">
      <alignment horizontal="center" vertical="center"/>
    </xf>
    <xf numFmtId="0" fontId="20" fillId="0" borderId="3" xfId="0" applyFont="1" applyFill="1" applyBorder="1" applyAlignment="1">
      <alignment horizontal="center"/>
    </xf>
    <xf numFmtId="0" fontId="20" fillId="0" borderId="1" xfId="0" applyFont="1" applyFill="1" applyBorder="1"/>
    <xf numFmtId="0" fontId="18" fillId="0" borderId="3" xfId="0" applyFont="1" applyFill="1" applyBorder="1" applyAlignment="1">
      <alignment horizontal="center"/>
    </xf>
    <xf numFmtId="0" fontId="20" fillId="0" borderId="1" xfId="0" applyFont="1" applyFill="1" applyBorder="1" applyAlignment="1">
      <alignment horizontal="right"/>
    </xf>
    <xf numFmtId="0" fontId="18" fillId="0" borderId="0" xfId="0" applyFont="1" applyFill="1" applyBorder="1" applyAlignment="1">
      <alignment horizontal="center"/>
    </xf>
    <xf numFmtId="2" fontId="18" fillId="0" borderId="0" xfId="0" applyNumberFormat="1" applyFont="1" applyFill="1" applyBorder="1" applyAlignment="1">
      <alignment horizontal="center"/>
    </xf>
    <xf numFmtId="165" fontId="21" fillId="0" borderId="0" xfId="0" applyNumberFormat="1" applyFont="1" applyFill="1" applyBorder="1"/>
    <xf numFmtId="165" fontId="18" fillId="0" borderId="0" xfId="0" applyNumberFormat="1" applyFont="1" applyFill="1" applyBorder="1"/>
    <xf numFmtId="0" fontId="8" fillId="0" borderId="9" xfId="0" applyFont="1" applyBorder="1" applyAlignment="1">
      <alignment horizontal="center" vertical="center"/>
    </xf>
    <xf numFmtId="0" fontId="8" fillId="0" borderId="9" xfId="0" applyFont="1" applyBorder="1" applyAlignment="1">
      <alignment vertical="center"/>
    </xf>
    <xf numFmtId="0" fontId="8" fillId="0" borderId="3" xfId="0" applyFont="1" applyBorder="1" applyAlignment="1">
      <alignment vertical="center"/>
    </xf>
    <xf numFmtId="0" fontId="8" fillId="0" borderId="30" xfId="0" applyFont="1" applyBorder="1" applyAlignment="1">
      <alignment horizontal="center" vertical="center"/>
    </xf>
    <xf numFmtId="0" fontId="8" fillId="0" borderId="30" xfId="0" applyFont="1" applyBorder="1" applyAlignment="1">
      <alignment vertical="center"/>
    </xf>
    <xf numFmtId="0" fontId="18" fillId="0" borderId="27" xfId="0" applyFont="1" applyFill="1" applyBorder="1" applyAlignment="1">
      <alignment horizontal="right"/>
    </xf>
    <xf numFmtId="2" fontId="18" fillId="0" borderId="27" xfId="0" applyNumberFormat="1" applyFont="1" applyFill="1" applyBorder="1" applyAlignment="1">
      <alignment horizontal="right"/>
    </xf>
    <xf numFmtId="0" fontId="18" fillId="0" borderId="0" xfId="0" applyFont="1" applyFill="1" applyBorder="1" applyAlignment="1">
      <alignment horizontal="right"/>
    </xf>
    <xf numFmtId="2" fontId="18" fillId="0" borderId="0" xfId="0" applyNumberFormat="1" applyFont="1" applyFill="1" applyBorder="1" applyAlignment="1">
      <alignment horizontal="right"/>
    </xf>
    <xf numFmtId="0" fontId="21" fillId="0" borderId="0" xfId="0" applyFont="1" applyFill="1" applyBorder="1" applyAlignment="1">
      <alignment horizontal="right"/>
    </xf>
    <xf numFmtId="4" fontId="3" fillId="0" borderId="0" xfId="0" applyNumberFormat="1" applyFont="1" applyAlignment="1">
      <alignment horizontal="right"/>
    </xf>
    <xf numFmtId="2" fontId="1" fillId="0" borderId="3" xfId="0" applyNumberFormat="1" applyFont="1" applyFill="1" applyBorder="1"/>
    <xf numFmtId="2" fontId="1" fillId="0" borderId="7" xfId="0" applyNumberFormat="1" applyFont="1" applyFill="1" applyBorder="1"/>
    <xf numFmtId="0" fontId="1" fillId="0" borderId="9" xfId="0" applyFont="1" applyFill="1" applyBorder="1"/>
    <xf numFmtId="0" fontId="1" fillId="0" borderId="9" xfId="0" applyFont="1" applyFill="1" applyBorder="1" applyAlignment="1">
      <alignment horizontal="center"/>
    </xf>
    <xf numFmtId="2" fontId="1" fillId="0" borderId="9" xfId="0" applyNumberFormat="1" applyFont="1" applyFill="1" applyBorder="1"/>
    <xf numFmtId="0" fontId="1" fillId="0" borderId="10" xfId="0" applyFont="1" applyFill="1" applyBorder="1"/>
    <xf numFmtId="2" fontId="1" fillId="0" borderId="10" xfId="0" applyNumberFormat="1" applyFont="1" applyFill="1" applyBorder="1"/>
    <xf numFmtId="0" fontId="1" fillId="0" borderId="11" xfId="0" applyFont="1" applyFill="1" applyBorder="1"/>
    <xf numFmtId="2" fontId="1" fillId="0" borderId="11" xfId="0" applyNumberFormat="1" applyFont="1" applyFill="1" applyBorder="1"/>
    <xf numFmtId="1" fontId="8" fillId="0" borderId="3" xfId="0" quotePrefix="1" applyNumberFormat="1" applyFont="1" applyFill="1" applyBorder="1" applyAlignment="1">
      <alignment horizontal="center" vertical="center"/>
    </xf>
    <xf numFmtId="0" fontId="0" fillId="0" borderId="9" xfId="0" applyFont="1" applyFill="1" applyBorder="1"/>
    <xf numFmtId="0" fontId="0" fillId="0" borderId="8" xfId="0" applyFont="1" applyFill="1" applyBorder="1"/>
    <xf numFmtId="0" fontId="0" fillId="0" borderId="12" xfId="0" applyFont="1" applyFill="1" applyBorder="1"/>
    <xf numFmtId="2" fontId="1" fillId="0" borderId="34" xfId="0" applyNumberFormat="1" applyFont="1" applyFill="1" applyBorder="1"/>
    <xf numFmtId="0" fontId="1" fillId="0" borderId="27" xfId="0" applyFont="1" applyFill="1" applyBorder="1"/>
    <xf numFmtId="0" fontId="8" fillId="0" borderId="27" xfId="0" applyFont="1" applyFill="1" applyBorder="1" applyAlignment="1">
      <alignment horizontal="center" vertical="center"/>
    </xf>
    <xf numFmtId="0" fontId="1" fillId="0" borderId="27" xfId="0" applyFont="1" applyFill="1" applyBorder="1" applyAlignment="1">
      <alignment horizontal="center"/>
    </xf>
    <xf numFmtId="2" fontId="1" fillId="0" borderId="27" xfId="0" applyNumberFormat="1" applyFont="1" applyFill="1" applyBorder="1"/>
    <xf numFmtId="0" fontId="8" fillId="0" borderId="33" xfId="0" applyNumberFormat="1" applyFont="1" applyFill="1" applyBorder="1" applyAlignment="1">
      <alignment horizontal="center" vertical="center"/>
    </xf>
    <xf numFmtId="0" fontId="1" fillId="0" borderId="33" xfId="0" applyFont="1" applyFill="1" applyBorder="1"/>
    <xf numFmtId="2" fontId="1" fillId="0" borderId="33" xfId="0" applyNumberFormat="1" applyFont="1" applyFill="1" applyBorder="1"/>
    <xf numFmtId="0" fontId="8" fillId="0" borderId="11" xfId="0" applyNumberFormat="1" applyFont="1" applyFill="1" applyBorder="1" applyAlignment="1">
      <alignment horizontal="center" vertical="center"/>
    </xf>
    <xf numFmtId="0" fontId="8" fillId="0" borderId="33" xfId="0" quotePrefix="1" applyNumberFormat="1" applyFont="1" applyFill="1" applyBorder="1" applyAlignment="1">
      <alignment horizontal="center" vertical="center"/>
    </xf>
    <xf numFmtId="0" fontId="8" fillId="0" borderId="11" xfId="0" quotePrefix="1" applyNumberFormat="1" applyFont="1" applyFill="1" applyBorder="1" applyAlignment="1">
      <alignment horizontal="center" vertical="center"/>
    </xf>
    <xf numFmtId="0" fontId="0" fillId="0" borderId="30" xfId="0" applyFont="1" applyFill="1" applyBorder="1"/>
    <xf numFmtId="0" fontId="1" fillId="0" borderId="30" xfId="0" applyFont="1" applyFill="1" applyBorder="1" applyAlignment="1">
      <alignment horizontal="center"/>
    </xf>
    <xf numFmtId="2" fontId="1" fillId="0" borderId="30" xfId="0" applyNumberFormat="1" applyFont="1" applyFill="1" applyBorder="1"/>
    <xf numFmtId="0" fontId="1" fillId="0" borderId="30" xfId="0" applyFont="1" applyBorder="1" applyAlignment="1">
      <alignment horizontal="center"/>
    </xf>
    <xf numFmtId="49" fontId="8" fillId="0" borderId="30" xfId="0" applyNumberFormat="1" applyFont="1" applyFill="1" applyBorder="1" applyAlignment="1" applyProtection="1">
      <alignment horizontal="center" vertical="center"/>
      <protection hidden="1"/>
    </xf>
    <xf numFmtId="0" fontId="8" fillId="0" borderId="30" xfId="0" applyNumberFormat="1" applyFont="1" applyFill="1" applyBorder="1" applyAlignment="1">
      <alignment horizontal="center" vertical="center"/>
    </xf>
    <xf numFmtId="165" fontId="3" fillId="0" borderId="0" xfId="0" applyNumberFormat="1" applyFont="1" applyFill="1" applyBorder="1"/>
    <xf numFmtId="0" fontId="0" fillId="0" borderId="0" xfId="0" applyFont="1"/>
    <xf numFmtId="0" fontId="0" fillId="0" borderId="0" xfId="0" applyFont="1" applyFill="1"/>
    <xf numFmtId="0" fontId="0" fillId="0" borderId="3" xfId="0" applyFont="1" applyBorder="1" applyAlignment="1">
      <alignment horizontal="center"/>
    </xf>
    <xf numFmtId="4" fontId="0" fillId="0" borderId="3" xfId="0" applyNumberFormat="1" applyFont="1" applyBorder="1"/>
    <xf numFmtId="4" fontId="0" fillId="2" borderId="3" xfId="0" applyNumberFormat="1" applyFont="1" applyFill="1" applyBorder="1"/>
    <xf numFmtId="0" fontId="0" fillId="0" borderId="27" xfId="0" applyFont="1" applyFill="1" applyBorder="1"/>
    <xf numFmtId="0" fontId="0" fillId="0" borderId="8" xfId="0" applyFont="1" applyBorder="1" applyAlignment="1">
      <alignment horizontal="center"/>
    </xf>
    <xf numFmtId="4" fontId="0" fillId="0" borderId="8" xfId="0" applyNumberFormat="1" applyFont="1" applyBorder="1"/>
    <xf numFmtId="4" fontId="0" fillId="2" borderId="8" xfId="0" applyNumberFormat="1" applyFont="1" applyFill="1" applyBorder="1"/>
    <xf numFmtId="4" fontId="0" fillId="0" borderId="27" xfId="0" applyNumberFormat="1" applyFont="1" applyBorder="1"/>
    <xf numFmtId="4" fontId="0" fillId="2" borderId="27" xfId="0" applyNumberFormat="1" applyFont="1" applyFill="1" applyBorder="1"/>
    <xf numFmtId="4" fontId="0" fillId="0" borderId="9" xfId="0" applyNumberFormat="1" applyFont="1" applyBorder="1"/>
    <xf numFmtId="4" fontId="0" fillId="2" borderId="9" xfId="0" applyNumberFormat="1" applyFont="1" applyFill="1" applyBorder="1"/>
    <xf numFmtId="0" fontId="0" fillId="0" borderId="8" xfId="0" applyFont="1" applyFill="1" applyBorder="1" applyAlignment="1">
      <alignment horizontal="center"/>
    </xf>
    <xf numFmtId="0" fontId="0" fillId="0" borderId="12" xfId="0" applyFont="1" applyBorder="1" applyAlignment="1">
      <alignment horizontal="center"/>
    </xf>
    <xf numFmtId="0" fontId="0" fillId="0" borderId="9" xfId="0" applyFont="1" applyFill="1" applyBorder="1" applyAlignment="1">
      <alignment horizontal="center"/>
    </xf>
    <xf numFmtId="0" fontId="0" fillId="0" borderId="10" xfId="0" applyFont="1" applyBorder="1" applyAlignment="1">
      <alignment horizontal="center"/>
    </xf>
    <xf numFmtId="0" fontId="0" fillId="0" borderId="10" xfId="0" applyFont="1" applyFill="1" applyBorder="1" applyAlignment="1">
      <alignment horizontal="center"/>
    </xf>
    <xf numFmtId="4" fontId="0" fillId="0" borderId="10" xfId="0" applyNumberFormat="1" applyFont="1" applyBorder="1"/>
    <xf numFmtId="4" fontId="0" fillId="2" borderId="10" xfId="0" applyNumberFormat="1" applyFont="1" applyFill="1" applyBorder="1"/>
    <xf numFmtId="0" fontId="0" fillId="0" borderId="11" xfId="0" applyFont="1" applyBorder="1" applyAlignment="1">
      <alignment horizontal="center"/>
    </xf>
    <xf numFmtId="4" fontId="0" fillId="0" borderId="11" xfId="0" applyNumberFormat="1" applyFont="1" applyBorder="1"/>
    <xf numFmtId="4" fontId="0" fillId="2" borderId="11" xfId="0" applyNumberFormat="1" applyFont="1" applyFill="1" applyBorder="1"/>
    <xf numFmtId="4" fontId="0" fillId="0" borderId="34" xfId="0" applyNumberFormat="1" applyFont="1" applyBorder="1"/>
    <xf numFmtId="0" fontId="0" fillId="0" borderId="3" xfId="0" applyFont="1" applyFill="1" applyBorder="1" applyAlignment="1">
      <alignment horizontal="center"/>
    </xf>
    <xf numFmtId="0" fontId="0" fillId="0" borderId="0" xfId="0" applyFont="1" applyAlignment="1">
      <alignment horizontal="center"/>
    </xf>
    <xf numFmtId="2" fontId="0" fillId="0" borderId="0" xfId="0" applyNumberFormat="1" applyFont="1"/>
    <xf numFmtId="4" fontId="0" fillId="0" borderId="0" xfId="0" applyNumberFormat="1" applyFont="1"/>
    <xf numFmtId="0" fontId="8" fillId="0" borderId="3" xfId="0" applyFont="1" applyFill="1" applyBorder="1" applyAlignment="1" applyProtection="1">
      <alignment vertical="center"/>
      <protection hidden="1"/>
    </xf>
    <xf numFmtId="1" fontId="8" fillId="0" borderId="3" xfId="0" applyNumberFormat="1" applyFont="1" applyFill="1" applyBorder="1" applyAlignment="1" applyProtection="1">
      <alignment horizontal="center" vertical="center"/>
      <protection hidden="1"/>
    </xf>
    <xf numFmtId="4" fontId="8" fillId="0" borderId="3" xfId="0" applyNumberFormat="1" applyFont="1" applyBorder="1" applyAlignment="1" applyProtection="1">
      <alignment vertical="center"/>
      <protection hidden="1"/>
    </xf>
    <xf numFmtId="0" fontId="0" fillId="0" borderId="27" xfId="0" applyFont="1" applyFill="1" applyBorder="1" applyAlignment="1">
      <alignment horizontal="center"/>
    </xf>
    <xf numFmtId="4" fontId="7" fillId="0" borderId="27" xfId="0" applyNumberFormat="1" applyFont="1" applyFill="1" applyBorder="1" applyAlignment="1">
      <alignment horizontal="center" vertical="center" wrapText="1"/>
    </xf>
    <xf numFmtId="4" fontId="7" fillId="4" borderId="26" xfId="0" applyNumberFormat="1" applyFont="1" applyFill="1" applyBorder="1" applyAlignment="1">
      <alignment horizontal="center" vertical="center" wrapText="1"/>
    </xf>
    <xf numFmtId="0" fontId="0" fillId="0" borderId="27" xfId="0" applyFont="1" applyBorder="1" applyAlignment="1">
      <alignment horizontal="center"/>
    </xf>
    <xf numFmtId="0" fontId="8" fillId="0" borderId="3" xfId="0" applyFont="1" applyFill="1" applyBorder="1" applyAlignment="1" applyProtection="1">
      <alignment horizontal="left" vertical="center" wrapText="1" shrinkToFit="1"/>
      <protection hidden="1"/>
    </xf>
    <xf numFmtId="0" fontId="8" fillId="9" borderId="3" xfId="0" applyFont="1" applyFill="1" applyBorder="1" applyAlignment="1" applyProtection="1">
      <alignment vertical="center"/>
      <protection hidden="1"/>
    </xf>
    <xf numFmtId="0" fontId="22" fillId="0" borderId="8" xfId="0" applyFont="1" applyBorder="1"/>
    <xf numFmtId="0" fontId="22" fillId="0" borderId="33" xfId="0" applyFont="1" applyBorder="1"/>
    <xf numFmtId="0" fontId="22" fillId="0" borderId="11" xfId="0" applyFont="1" applyBorder="1"/>
    <xf numFmtId="0" fontId="22" fillId="0" borderId="32" xfId="0" applyFont="1" applyBorder="1"/>
    <xf numFmtId="0" fontId="22" fillId="0" borderId="10" xfId="0" applyFont="1" applyBorder="1"/>
    <xf numFmtId="0" fontId="23" fillId="0" borderId="27" xfId="0" applyFont="1" applyBorder="1" applyAlignment="1">
      <alignment horizontal="center" vertical="center"/>
    </xf>
    <xf numFmtId="0" fontId="23" fillId="0" borderId="33" xfId="0"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8" fillId="0" borderId="8" xfId="0" applyFont="1" applyFill="1" applyBorder="1" applyAlignment="1" applyProtection="1">
      <alignment vertical="center"/>
      <protection hidden="1"/>
    </xf>
    <xf numFmtId="1" fontId="8" fillId="0" borderId="8" xfId="0" applyNumberFormat="1" applyFont="1" applyFill="1" applyBorder="1" applyAlignment="1" applyProtection="1">
      <alignment horizontal="center" vertical="center"/>
      <protection hidden="1"/>
    </xf>
    <xf numFmtId="4" fontId="8" fillId="0" borderId="8" xfId="0" applyNumberFormat="1" applyFont="1" applyBorder="1" applyAlignment="1" applyProtection="1">
      <alignment vertical="center"/>
      <protection hidden="1"/>
    </xf>
    <xf numFmtId="0" fontId="8" fillId="0" borderId="11" xfId="0" applyFont="1" applyFill="1" applyBorder="1" applyAlignment="1" applyProtection="1">
      <alignment vertical="center"/>
      <protection hidden="1"/>
    </xf>
    <xf numFmtId="1" fontId="8" fillId="0" borderId="11" xfId="0" applyNumberFormat="1" applyFont="1" applyFill="1" applyBorder="1" applyAlignment="1" applyProtection="1">
      <alignment horizontal="center" vertical="center"/>
      <protection hidden="1"/>
    </xf>
    <xf numFmtId="4" fontId="8" fillId="0" borderId="11" xfId="0" applyNumberFormat="1" applyFont="1" applyBorder="1" applyAlignment="1" applyProtection="1">
      <alignment vertical="center"/>
      <protection hidden="1"/>
    </xf>
    <xf numFmtId="0" fontId="0" fillId="0" borderId="0" xfId="0" applyFont="1" applyBorder="1"/>
    <xf numFmtId="0" fontId="8" fillId="0" borderId="10" xfId="0" applyFont="1" applyFill="1" applyBorder="1" applyAlignment="1" applyProtection="1">
      <alignment vertical="center"/>
      <protection hidden="1"/>
    </xf>
    <xf numFmtId="1" fontId="8" fillId="0" borderId="10" xfId="0" applyNumberFormat="1" applyFont="1" applyFill="1" applyBorder="1" applyAlignment="1" applyProtection="1">
      <alignment horizontal="center" vertical="center"/>
      <protection hidden="1"/>
    </xf>
    <xf numFmtId="4" fontId="8" fillId="0" borderId="10" xfId="0" applyNumberFormat="1" applyFont="1" applyBorder="1" applyAlignment="1" applyProtection="1">
      <alignment vertical="center"/>
      <protection hidden="1"/>
    </xf>
    <xf numFmtId="0" fontId="0" fillId="0" borderId="11" xfId="0" applyFont="1" applyFill="1" applyBorder="1" applyAlignment="1">
      <alignment horizontal="center"/>
    </xf>
    <xf numFmtId="0" fontId="0" fillId="0" borderId="0" xfId="0" applyFont="1" applyAlignment="1"/>
    <xf numFmtId="49" fontId="0" fillId="0" borderId="0" xfId="0" applyNumberFormat="1" applyFont="1" applyAlignment="1">
      <alignment horizontal="center"/>
    </xf>
    <xf numFmtId="4" fontId="0" fillId="0" borderId="0" xfId="0" applyNumberFormat="1" applyFont="1" applyAlignment="1">
      <alignment horizontal="right"/>
    </xf>
    <xf numFmtId="0" fontId="22" fillId="0" borderId="12" xfId="0" applyFont="1" applyBorder="1" applyAlignment="1">
      <alignment horizontal="center"/>
    </xf>
    <xf numFmtId="0" fontId="0" fillId="0" borderId="8" xfId="0" applyFont="1" applyBorder="1"/>
    <xf numFmtId="0" fontId="8" fillId="0" borderId="8" xfId="0" applyFont="1" applyBorder="1" applyAlignment="1">
      <alignment horizontal="center" vertical="center"/>
    </xf>
    <xf numFmtId="1" fontId="8" fillId="5" borderId="3" xfId="0" applyNumberFormat="1" applyFont="1" applyFill="1" applyBorder="1" applyAlignment="1" applyProtection="1">
      <alignment horizontal="center" vertical="center"/>
      <protection hidden="1"/>
    </xf>
    <xf numFmtId="4" fontId="8" fillId="0" borderId="8" xfId="0" applyNumberFormat="1" applyFont="1" applyBorder="1" applyAlignment="1" applyProtection="1">
      <alignment horizontal="right" vertical="center"/>
      <protection hidden="1"/>
    </xf>
    <xf numFmtId="4" fontId="8" fillId="0" borderId="11" xfId="0" applyNumberFormat="1" applyFont="1" applyBorder="1" applyAlignment="1" applyProtection="1">
      <alignment horizontal="right" vertical="center"/>
      <protection hidden="1"/>
    </xf>
    <xf numFmtId="4" fontId="8" fillId="0" borderId="3" xfId="0" applyNumberFormat="1" applyFont="1" applyBorder="1" applyAlignment="1" applyProtection="1">
      <alignment horizontal="right" vertical="center"/>
      <protection hidden="1"/>
    </xf>
    <xf numFmtId="0" fontId="22" fillId="0" borderId="8" xfId="0" applyFont="1" applyBorder="1" applyAlignment="1">
      <alignment horizontal="center"/>
    </xf>
    <xf numFmtId="0" fontId="0" fillId="0" borderId="12" xfId="0" applyFont="1" applyBorder="1"/>
    <xf numFmtId="0" fontId="8" fillId="0" borderId="12" xfId="0" applyFont="1" applyBorder="1" applyAlignment="1">
      <alignment horizontal="center" vertical="center"/>
    </xf>
    <xf numFmtId="0" fontId="8" fillId="0" borderId="12" xfId="0" applyFont="1" applyFill="1" applyBorder="1" applyAlignment="1" applyProtection="1">
      <alignment vertical="center"/>
      <protection hidden="1"/>
    </xf>
    <xf numFmtId="1" fontId="8" fillId="0" borderId="12" xfId="0" applyNumberFormat="1" applyFont="1" applyFill="1" applyBorder="1" applyAlignment="1" applyProtection="1">
      <alignment horizontal="center" vertical="center"/>
      <protection hidden="1"/>
    </xf>
    <xf numFmtId="4" fontId="8" fillId="0" borderId="12" xfId="0" applyNumberFormat="1" applyFont="1" applyBorder="1" applyAlignment="1" applyProtection="1">
      <alignment horizontal="right" vertical="center"/>
      <protection hidden="1"/>
    </xf>
    <xf numFmtId="0" fontId="22" fillId="0" borderId="34" xfId="0" applyFont="1" applyBorder="1" applyAlignment="1">
      <alignment horizontal="center"/>
    </xf>
    <xf numFmtId="0" fontId="0" fillId="0" borderId="27" xfId="0" applyFont="1" applyBorder="1"/>
    <xf numFmtId="0" fontId="8" fillId="0" borderId="27" xfId="0" applyFont="1" applyBorder="1" applyAlignment="1">
      <alignment horizontal="center" vertical="center"/>
    </xf>
    <xf numFmtId="0" fontId="8" fillId="0" borderId="27" xfId="0" applyFont="1" applyFill="1" applyBorder="1" applyAlignment="1" applyProtection="1">
      <alignment vertical="center"/>
      <protection hidden="1"/>
    </xf>
    <xf numFmtId="1" fontId="8" fillId="0" borderId="27" xfId="0" applyNumberFormat="1" applyFont="1" applyFill="1" applyBorder="1" applyAlignment="1" applyProtection="1">
      <alignment horizontal="center" vertical="center"/>
      <protection hidden="1"/>
    </xf>
    <xf numFmtId="4" fontId="8" fillId="0" borderId="27" xfId="0" applyNumberFormat="1" applyFont="1" applyBorder="1" applyAlignment="1" applyProtection="1">
      <alignment horizontal="right" vertical="center"/>
      <protection hidden="1"/>
    </xf>
    <xf numFmtId="0" fontId="22" fillId="0" borderId="11" xfId="0" applyFont="1" applyBorder="1" applyAlignment="1">
      <alignment horizontal="center"/>
    </xf>
    <xf numFmtId="0" fontId="22" fillId="0" borderId="3" xfId="0" applyFont="1" applyBorder="1" applyAlignment="1">
      <alignment horizontal="center"/>
    </xf>
    <xf numFmtId="4" fontId="0" fillId="2" borderId="34" xfId="0" applyNumberFormat="1" applyFont="1" applyFill="1" applyBorder="1"/>
    <xf numFmtId="0" fontId="8" fillId="0" borderId="3" xfId="0" applyFont="1" applyFill="1" applyBorder="1" applyAlignment="1" applyProtection="1">
      <alignment vertical="center" wrapText="1"/>
      <protection hidden="1"/>
    </xf>
    <xf numFmtId="0" fontId="0" fillId="0" borderId="3" xfId="0" applyFont="1" applyBorder="1" applyAlignment="1">
      <alignment horizontal="center" vertical="center"/>
    </xf>
    <xf numFmtId="0" fontId="0" fillId="0" borderId="3" xfId="0" applyFont="1" applyBorder="1" applyAlignment="1">
      <alignment vertical="center"/>
    </xf>
    <xf numFmtId="4" fontId="0" fillId="0" borderId="3" xfId="0" applyNumberFormat="1" applyFont="1" applyBorder="1" applyAlignment="1">
      <alignment vertical="center"/>
    </xf>
    <xf numFmtId="4" fontId="0" fillId="2" borderId="3" xfId="0" applyNumberFormat="1" applyFont="1" applyFill="1" applyBorder="1" applyAlignment="1">
      <alignment vertical="center"/>
    </xf>
    <xf numFmtId="0" fontId="0" fillId="0" borderId="0" xfId="0" applyFont="1" applyAlignment="1">
      <alignment vertical="center"/>
    </xf>
    <xf numFmtId="0" fontId="8" fillId="0" borderId="36" xfId="0" applyFont="1" applyFill="1" applyBorder="1" applyAlignment="1" applyProtection="1">
      <alignment horizontal="left" vertical="center" wrapText="1" shrinkToFit="1"/>
      <protection hidden="1"/>
    </xf>
    <xf numFmtId="4" fontId="0" fillId="0" borderId="8" xfId="0" applyNumberFormat="1" applyFont="1" applyBorder="1" applyAlignment="1">
      <alignment vertical="center"/>
    </xf>
    <xf numFmtId="4" fontId="0" fillId="2" borderId="8" xfId="0" applyNumberFormat="1" applyFont="1" applyFill="1" applyBorder="1" applyAlignment="1">
      <alignment vertical="center"/>
    </xf>
    <xf numFmtId="0" fontId="8" fillId="0" borderId="11" xfId="0" applyNumberFormat="1" applyFont="1" applyFill="1" applyBorder="1" applyAlignment="1">
      <alignment vertical="center"/>
    </xf>
    <xf numFmtId="0" fontId="8" fillId="0" borderId="36" xfId="0" applyFont="1" applyFill="1" applyBorder="1" applyAlignment="1" applyProtection="1">
      <alignment horizontal="center" vertical="center"/>
      <protection hidden="1"/>
    </xf>
    <xf numFmtId="0" fontId="8" fillId="0" borderId="9" xfId="0" applyFont="1" applyFill="1" applyBorder="1" applyAlignment="1" applyProtection="1">
      <alignment vertical="center"/>
      <protection hidden="1"/>
    </xf>
    <xf numFmtId="1" fontId="8" fillId="0" borderId="9" xfId="0" applyNumberFormat="1" applyFont="1" applyFill="1" applyBorder="1" applyAlignment="1" applyProtection="1">
      <alignment horizontal="center" vertical="center"/>
      <protection hidden="1"/>
    </xf>
    <xf numFmtId="4" fontId="8" fillId="0" borderId="9" xfId="0" applyNumberFormat="1" applyFont="1" applyBorder="1" applyAlignment="1" applyProtection="1">
      <alignment vertical="center"/>
      <protection hidden="1"/>
    </xf>
    <xf numFmtId="0" fontId="8" fillId="0" borderId="37" xfId="0" applyFont="1" applyFill="1" applyBorder="1" applyAlignment="1" applyProtection="1">
      <alignment horizontal="center" vertical="center"/>
      <protection hidden="1"/>
    </xf>
    <xf numFmtId="0" fontId="8" fillId="0" borderId="34" xfId="0" applyNumberFormat="1" applyFont="1" applyFill="1" applyBorder="1" applyAlignment="1">
      <alignment vertical="center"/>
    </xf>
    <xf numFmtId="0" fontId="8" fillId="0" borderId="34" xfId="0" applyFont="1" applyFill="1" applyBorder="1" applyAlignment="1" applyProtection="1">
      <alignment vertical="center"/>
      <protection hidden="1"/>
    </xf>
    <xf numFmtId="0" fontId="8" fillId="0" borderId="34" xfId="0" applyFont="1" applyFill="1" applyBorder="1" applyAlignment="1" applyProtection="1">
      <alignment vertical="center" wrapText="1" shrinkToFit="1"/>
      <protection hidden="1"/>
    </xf>
    <xf numFmtId="1" fontId="8" fillId="0" borderId="34" xfId="0" applyNumberFormat="1" applyFont="1" applyFill="1" applyBorder="1" applyAlignment="1" applyProtection="1">
      <alignment horizontal="center" vertical="center"/>
      <protection hidden="1"/>
    </xf>
    <xf numFmtId="4" fontId="8" fillId="0" borderId="34" xfId="0" applyNumberFormat="1" applyFont="1" applyBorder="1" applyAlignment="1" applyProtection="1">
      <alignment vertical="center"/>
      <protection hidden="1"/>
    </xf>
    <xf numFmtId="0" fontId="8" fillId="0" borderId="38" xfId="0" applyFont="1" applyFill="1" applyBorder="1" applyAlignment="1" applyProtection="1">
      <alignment horizontal="center" vertical="center"/>
      <protection hidden="1"/>
    </xf>
    <xf numFmtId="0" fontId="8" fillId="0" borderId="33" xfId="0" applyFont="1" applyFill="1" applyBorder="1" applyAlignment="1" applyProtection="1">
      <alignment vertical="center"/>
      <protection hidden="1"/>
    </xf>
    <xf numFmtId="0" fontId="8" fillId="0" borderId="38" xfId="0" applyFont="1" applyFill="1" applyBorder="1" applyAlignment="1" applyProtection="1">
      <alignment horizontal="left" vertical="center" wrapText="1" shrinkToFit="1"/>
      <protection hidden="1"/>
    </xf>
    <xf numFmtId="1" fontId="8" fillId="0" borderId="33" xfId="0" applyNumberFormat="1" applyFont="1" applyFill="1" applyBorder="1" applyAlignment="1" applyProtection="1">
      <alignment horizontal="center" vertical="center"/>
      <protection hidden="1"/>
    </xf>
    <xf numFmtId="4" fontId="8" fillId="0" borderId="33" xfId="0" applyNumberFormat="1" applyFont="1" applyBorder="1" applyAlignment="1" applyProtection="1">
      <alignment vertical="center"/>
      <protection hidden="1"/>
    </xf>
    <xf numFmtId="0" fontId="8" fillId="0" borderId="39" xfId="0" applyFont="1" applyFill="1" applyBorder="1" applyAlignment="1" applyProtection="1">
      <alignment horizontal="center" vertical="center"/>
      <protection hidden="1"/>
    </xf>
    <xf numFmtId="0" fontId="8" fillId="0" borderId="35" xfId="0" applyFont="1" applyFill="1" applyBorder="1" applyAlignment="1" applyProtection="1">
      <alignment horizontal="left" vertical="center" wrapText="1" shrinkToFit="1"/>
      <protection hidden="1"/>
    </xf>
    <xf numFmtId="0" fontId="8" fillId="0" borderId="27" xfId="0" applyNumberFormat="1" applyFont="1" applyFill="1" applyBorder="1" applyAlignment="1">
      <alignment horizontal="center" vertical="center"/>
    </xf>
    <xf numFmtId="4" fontId="8" fillId="0" borderId="27" xfId="0" applyNumberFormat="1" applyFont="1" applyBorder="1" applyAlignment="1" applyProtection="1">
      <alignment vertical="center"/>
      <protection hidden="1"/>
    </xf>
    <xf numFmtId="0" fontId="8" fillId="0" borderId="35" xfId="0" applyFont="1" applyFill="1" applyBorder="1" applyAlignment="1" applyProtection="1">
      <alignment vertical="center" wrapText="1" shrinkToFit="1"/>
      <protection hidden="1"/>
    </xf>
    <xf numFmtId="0" fontId="8" fillId="0" borderId="3" xfId="0" applyFont="1" applyFill="1" applyBorder="1" applyAlignment="1" applyProtection="1">
      <alignment horizontal="center" vertical="center"/>
      <protection hidden="1"/>
    </xf>
    <xf numFmtId="0" fontId="8" fillId="0" borderId="8" xfId="0" applyFont="1" applyFill="1" applyBorder="1" applyAlignment="1" applyProtection="1">
      <alignment horizontal="center" vertical="center"/>
      <protection hidden="1"/>
    </xf>
    <xf numFmtId="0" fontId="8" fillId="0" borderId="8" xfId="0" applyFont="1" applyFill="1" applyBorder="1" applyAlignment="1" applyProtection="1">
      <alignment horizontal="left" vertical="center" wrapText="1" shrinkToFit="1"/>
      <protection hidden="1"/>
    </xf>
    <xf numFmtId="0" fontId="8" fillId="0" borderId="11" xfId="0" applyFont="1" applyFill="1" applyBorder="1" applyAlignment="1" applyProtection="1">
      <alignment horizontal="center" vertical="center"/>
      <protection hidden="1"/>
    </xf>
    <xf numFmtId="0" fontId="8" fillId="0" borderId="11" xfId="0" applyFont="1" applyFill="1" applyBorder="1" applyAlignment="1" applyProtection="1">
      <alignment horizontal="left" vertical="center" wrapText="1" shrinkToFit="1"/>
      <protection hidden="1"/>
    </xf>
    <xf numFmtId="0" fontId="0" fillId="0" borderId="0" xfId="0" applyFont="1" applyAlignment="1">
      <alignment horizontal="left"/>
    </xf>
    <xf numFmtId="0" fontId="2" fillId="0" borderId="0" xfId="0" applyFont="1" applyAlignment="1">
      <alignment horizontal="left"/>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0" fillId="0" borderId="8" xfId="0" applyFont="1" applyFill="1" applyBorder="1" applyAlignment="1">
      <alignment vertical="center" wrapText="1"/>
    </xf>
    <xf numFmtId="0" fontId="0" fillId="0" borderId="40" xfId="0" applyFont="1" applyBorder="1"/>
    <xf numFmtId="0" fontId="0" fillId="0" borderId="0" xfId="0" applyFill="1" applyProtection="1"/>
    <xf numFmtId="0" fontId="11" fillId="0" borderId="0" xfId="3" applyFont="1" applyFill="1" applyProtection="1"/>
    <xf numFmtId="0" fontId="26" fillId="0" borderId="0" xfId="0" applyFont="1" applyFill="1"/>
    <xf numFmtId="0" fontId="27" fillId="0" borderId="0" xfId="0" applyFont="1" applyFill="1" applyProtection="1"/>
    <xf numFmtId="0" fontId="28" fillId="0" borderId="0" xfId="3" applyFont="1" applyFill="1" applyProtection="1"/>
    <xf numFmtId="0" fontId="27" fillId="0" borderId="0" xfId="0" applyFont="1" applyFill="1" applyAlignment="1" applyProtection="1">
      <alignment vertical="center"/>
    </xf>
    <xf numFmtId="0" fontId="23" fillId="0" borderId="0" xfId="3" applyFont="1" applyFill="1" applyProtection="1"/>
    <xf numFmtId="0" fontId="28" fillId="0" borderId="0" xfId="3" applyFont="1" applyFill="1" applyAlignment="1" applyProtection="1">
      <alignment vertical="center"/>
    </xf>
    <xf numFmtId="0" fontId="0" fillId="0" borderId="0" xfId="0" applyFill="1" applyAlignment="1">
      <alignment vertical="center"/>
    </xf>
    <xf numFmtId="0" fontId="9" fillId="0" borderId="0" xfId="3" applyFont="1" applyFill="1" applyAlignment="1" applyProtection="1">
      <alignment vertical="center"/>
    </xf>
    <xf numFmtId="0" fontId="22" fillId="0" borderId="0" xfId="0" applyNumberFormat="1" applyFont="1" applyFill="1" applyBorder="1" applyAlignment="1">
      <alignment horizontal="left" vertical="center" wrapText="1"/>
    </xf>
    <xf numFmtId="0" fontId="9" fillId="0" borderId="0" xfId="0" applyFont="1" applyFill="1" applyAlignment="1" applyProtection="1">
      <alignment vertical="center" wrapText="1"/>
    </xf>
    <xf numFmtId="0" fontId="9" fillId="0" borderId="0" xfId="0" applyFont="1" applyFill="1" applyAlignment="1">
      <alignment vertical="center"/>
    </xf>
    <xf numFmtId="0" fontId="9" fillId="0" borderId="0" xfId="0" applyFont="1" applyFill="1" applyAlignment="1" applyProtection="1">
      <alignment vertical="center"/>
    </xf>
    <xf numFmtId="0" fontId="0" fillId="0" borderId="0" xfId="0" applyFill="1" applyAlignment="1" applyProtection="1">
      <alignment vertical="center"/>
    </xf>
    <xf numFmtId="0" fontId="9" fillId="0" borderId="0" xfId="0" applyFont="1" applyFill="1" applyAlignment="1" applyProtection="1"/>
    <xf numFmtId="0" fontId="28" fillId="0" borderId="0" xfId="0" applyFont="1" applyFill="1" applyAlignment="1" applyProtection="1">
      <alignment vertical="center"/>
    </xf>
    <xf numFmtId="0" fontId="0" fillId="0" borderId="0" xfId="0" applyFill="1" applyAlignment="1" applyProtection="1">
      <alignment horizontal="left" vertical="center"/>
    </xf>
    <xf numFmtId="0" fontId="9" fillId="0" borderId="0" xfId="3" applyFont="1" applyFill="1" applyAlignment="1" applyProtection="1">
      <alignment vertical="center" wrapText="1"/>
    </xf>
    <xf numFmtId="0" fontId="0" fillId="0" borderId="0" xfId="0" applyFill="1" applyAlignment="1" applyProtection="1">
      <alignment horizontal="center"/>
    </xf>
    <xf numFmtId="0" fontId="9" fillId="0" borderId="0" xfId="0" applyFont="1" applyFill="1" applyProtection="1"/>
    <xf numFmtId="0" fontId="22" fillId="0" borderId="0" xfId="0" applyFont="1" applyFill="1" applyAlignment="1">
      <alignment vertical="center"/>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0" fillId="0" borderId="0" xfId="0" applyAlignment="1"/>
    <xf numFmtId="0" fontId="14" fillId="0" borderId="0" xfId="0" applyFont="1" applyBorder="1" applyAlignment="1"/>
    <xf numFmtId="0" fontId="14" fillId="0" borderId="15" xfId="0" applyFont="1" applyBorder="1" applyAlignment="1"/>
    <xf numFmtId="0" fontId="0" fillId="0" borderId="45" xfId="0" applyFont="1" applyBorder="1" applyAlignment="1"/>
    <xf numFmtId="0" fontId="0" fillId="0" borderId="45" xfId="0" quotePrefix="1" applyFont="1" applyBorder="1" applyAlignment="1"/>
    <xf numFmtId="0" fontId="0" fillId="0" borderId="32" xfId="0" applyBorder="1" applyAlignment="1"/>
    <xf numFmtId="165" fontId="0" fillId="0" borderId="32" xfId="0" applyNumberFormat="1" applyBorder="1"/>
    <xf numFmtId="0" fontId="9" fillId="0" borderId="45" xfId="0" applyFont="1" applyBorder="1" applyAlignment="1">
      <alignment horizontal="center" vertical="center"/>
    </xf>
    <xf numFmtId="2" fontId="1" fillId="0" borderId="32" xfId="0" applyNumberFormat="1" applyFont="1" applyBorder="1"/>
    <xf numFmtId="4" fontId="1" fillId="2" borderId="7" xfId="0" applyNumberFormat="1" applyFont="1" applyFill="1" applyBorder="1"/>
    <xf numFmtId="2" fontId="1" fillId="0" borderId="33" xfId="0" applyNumberFormat="1" applyFont="1" applyBorder="1"/>
    <xf numFmtId="0" fontId="8" fillId="0" borderId="10" xfId="0" quotePrefix="1" applyNumberFormat="1" applyFont="1" applyFill="1" applyBorder="1" applyAlignment="1">
      <alignment horizontal="center" vertical="center"/>
    </xf>
    <xf numFmtId="0" fontId="1" fillId="0" borderId="34" xfId="0" applyFont="1" applyBorder="1" applyAlignment="1">
      <alignment horizontal="center"/>
    </xf>
    <xf numFmtId="0" fontId="1" fillId="0" borderId="34" xfId="0" applyFont="1" applyBorder="1"/>
    <xf numFmtId="0" fontId="8" fillId="0" borderId="34" xfId="0" applyNumberFormat="1" applyFont="1" applyFill="1" applyBorder="1" applyAlignment="1">
      <alignment horizontal="center" vertical="center"/>
    </xf>
    <xf numFmtId="0" fontId="8" fillId="0" borderId="34" xfId="0" applyFont="1" applyFill="1" applyBorder="1" applyAlignment="1">
      <alignment vertical="center"/>
    </xf>
    <xf numFmtId="2" fontId="1" fillId="0" borderId="34" xfId="0" applyNumberFormat="1" applyFont="1" applyBorder="1"/>
    <xf numFmtId="0" fontId="1" fillId="0" borderId="30" xfId="0" applyFont="1" applyBorder="1"/>
    <xf numFmtId="0" fontId="8" fillId="0" borderId="30" xfId="0" applyFont="1" applyFill="1" applyBorder="1" applyAlignment="1">
      <alignment vertical="center"/>
    </xf>
    <xf numFmtId="2" fontId="1" fillId="0" borderId="30" xfId="0" applyNumberFormat="1" applyFont="1" applyBorder="1"/>
    <xf numFmtId="0" fontId="8" fillId="0" borderId="32" xfId="0" applyNumberFormat="1" applyFont="1" applyFill="1" applyBorder="1" applyAlignment="1">
      <alignment horizontal="center" vertical="center"/>
    </xf>
    <xf numFmtId="0" fontId="8" fillId="0" borderId="32" xfId="0" applyFont="1" applyFill="1" applyBorder="1" applyAlignment="1">
      <alignment vertical="center"/>
    </xf>
    <xf numFmtId="4" fontId="1" fillId="0" borderId="9" xfId="0" applyNumberFormat="1" applyFont="1" applyBorder="1"/>
    <xf numFmtId="4" fontId="1" fillId="2" borderId="9" xfId="0" applyNumberFormat="1" applyFont="1" applyFill="1" applyBorder="1"/>
    <xf numFmtId="0" fontId="0" fillId="0" borderId="33" xfId="0" applyFont="1" applyBorder="1" applyAlignment="1">
      <alignment horizontal="center"/>
    </xf>
    <xf numFmtId="0" fontId="0" fillId="0" borderId="32" xfId="0" applyFont="1" applyBorder="1" applyAlignment="1">
      <alignment horizontal="left"/>
    </xf>
    <xf numFmtId="1" fontId="1" fillId="0" borderId="33" xfId="0" applyNumberFormat="1" applyFont="1" applyBorder="1" applyAlignment="1">
      <alignment horizontal="center"/>
    </xf>
    <xf numFmtId="0" fontId="0" fillId="0" borderId="33" xfId="0" applyFont="1" applyBorder="1" applyAlignment="1">
      <alignment horizontal="left"/>
    </xf>
    <xf numFmtId="1" fontId="1" fillId="0" borderId="10" xfId="0" applyNumberFormat="1" applyFont="1" applyBorder="1" applyAlignment="1">
      <alignment horizontal="center"/>
    </xf>
    <xf numFmtId="0" fontId="0" fillId="0" borderId="10" xfId="0" applyFont="1" applyBorder="1" applyAlignment="1">
      <alignment horizontal="left"/>
    </xf>
    <xf numFmtId="1" fontId="1" fillId="0" borderId="11" xfId="0" applyNumberFormat="1" applyFont="1" applyBorder="1" applyAlignment="1">
      <alignment horizontal="center"/>
    </xf>
    <xf numFmtId="0" fontId="0" fillId="0" borderId="11" xfId="0" applyFont="1" applyBorder="1" applyAlignment="1">
      <alignment horizontal="left"/>
    </xf>
    <xf numFmtId="1" fontId="1" fillId="0" borderId="32" xfId="0" applyNumberFormat="1" applyFont="1" applyBorder="1" applyAlignment="1">
      <alignment horizontal="center"/>
    </xf>
    <xf numFmtId="0" fontId="0" fillId="0" borderId="7" xfId="0" applyBorder="1" applyAlignment="1">
      <alignment horizontal="center" vertical="center"/>
    </xf>
    <xf numFmtId="49" fontId="0" fillId="0" borderId="7" xfId="0" applyNumberFormat="1" applyBorder="1"/>
    <xf numFmtId="0" fontId="0" fillId="0" borderId="12" xfId="0" applyBorder="1"/>
    <xf numFmtId="0" fontId="0" fillId="0" borderId="33" xfId="0" applyBorder="1" applyAlignment="1">
      <alignment horizontal="center" vertical="center"/>
    </xf>
    <xf numFmtId="49" fontId="0" fillId="0" borderId="33" xfId="0" applyNumberFormat="1" applyFill="1" applyBorder="1"/>
    <xf numFmtId="4" fontId="0" fillId="0" borderId="33" xfId="0" applyNumberFormat="1" applyBorder="1"/>
    <xf numFmtId="4" fontId="0" fillId="0" borderId="32" xfId="0" applyNumberFormat="1" applyFill="1" applyBorder="1"/>
    <xf numFmtId="49" fontId="0" fillId="0" borderId="33" xfId="0" applyNumberFormat="1" applyBorder="1"/>
    <xf numFmtId="4" fontId="0" fillId="0" borderId="33" xfId="0" applyNumberFormat="1" applyFill="1" applyBorder="1"/>
    <xf numFmtId="4" fontId="0" fillId="0" borderId="7" xfId="0" applyNumberFormat="1" applyFill="1" applyBorder="1"/>
    <xf numFmtId="0" fontId="8" fillId="0" borderId="3" xfId="0" applyFont="1" applyBorder="1"/>
    <xf numFmtId="0" fontId="0" fillId="0" borderId="9" xfId="0" applyBorder="1" applyAlignment="1">
      <alignment horizontal="center"/>
    </xf>
    <xf numFmtId="0" fontId="0" fillId="0" borderId="9" xfId="0" applyBorder="1"/>
    <xf numFmtId="0" fontId="0" fillId="0" borderId="9" xfId="0" applyFill="1" applyBorder="1"/>
    <xf numFmtId="0" fontId="8" fillId="0" borderId="33" xfId="0" applyFont="1" applyBorder="1"/>
    <xf numFmtId="0" fontId="8" fillId="0" borderId="11" xfId="0" applyFont="1" applyBorder="1"/>
    <xf numFmtId="0" fontId="0" fillId="0" borderId="12" xfId="0" applyBorder="1" applyAlignment="1">
      <alignment horizontal="center" vertical="center"/>
    </xf>
    <xf numFmtId="49" fontId="0" fillId="0" borderId="12" xfId="0" applyNumberFormat="1" applyBorder="1"/>
    <xf numFmtId="4" fontId="0" fillId="0" borderId="12" xfId="0" applyNumberFormat="1" applyBorder="1"/>
    <xf numFmtId="0" fontId="22" fillId="0" borderId="3" xfId="0" applyFont="1" applyBorder="1"/>
    <xf numFmtId="49" fontId="8" fillId="0" borderId="32" xfId="0" applyNumberFormat="1" applyFont="1" applyBorder="1" applyAlignment="1">
      <alignment horizontal="center" vertical="center"/>
    </xf>
    <xf numFmtId="49" fontId="8" fillId="0" borderId="33"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0" xfId="0" applyNumberFormat="1" applyFont="1" applyBorder="1" applyAlignment="1">
      <alignment horizontal="center" vertical="center"/>
    </xf>
    <xf numFmtId="0" fontId="9" fillId="0" borderId="33" xfId="0" applyFont="1" applyBorder="1" applyAlignment="1">
      <alignment horizontal="center" vertical="center"/>
    </xf>
    <xf numFmtId="0" fontId="9" fillId="0" borderId="11" xfId="0" applyFont="1" applyBorder="1" applyAlignment="1">
      <alignment horizontal="center" vertical="center"/>
    </xf>
    <xf numFmtId="4" fontId="1" fillId="0" borderId="7" xfId="0" applyNumberFormat="1" applyFont="1" applyFill="1" applyBorder="1"/>
    <xf numFmtId="0" fontId="0" fillId="0" borderId="9" xfId="0" applyFill="1" applyBorder="1" applyAlignment="1">
      <alignment horizontal="center"/>
    </xf>
    <xf numFmtId="4" fontId="0" fillId="0" borderId="9" xfId="0" applyNumberFormat="1" applyFill="1" applyBorder="1" applyAlignment="1">
      <alignment horizontal="right"/>
    </xf>
    <xf numFmtId="4" fontId="8" fillId="0" borderId="3" xfId="0" applyNumberFormat="1" applyFont="1" applyFill="1" applyBorder="1" applyAlignment="1" applyProtection="1">
      <alignment vertical="center"/>
      <protection hidden="1"/>
    </xf>
    <xf numFmtId="4" fontId="0" fillId="0" borderId="3" xfId="0" applyNumberFormat="1" applyFont="1" applyFill="1" applyBorder="1"/>
    <xf numFmtId="4" fontId="0" fillId="0" borderId="48" xfId="0" applyNumberFormat="1" applyFont="1" applyBorder="1"/>
    <xf numFmtId="0" fontId="0" fillId="0" borderId="33" xfId="0" applyFont="1" applyFill="1" applyBorder="1" applyAlignment="1">
      <alignment horizontal="center"/>
    </xf>
    <xf numFmtId="0" fontId="0" fillId="0" borderId="30" xfId="0" applyFont="1" applyFill="1" applyBorder="1" applyAlignment="1">
      <alignment horizontal="center"/>
    </xf>
    <xf numFmtId="0" fontId="0" fillId="0" borderId="32" xfId="0" applyFont="1" applyFill="1" applyBorder="1" applyAlignment="1">
      <alignment horizontal="center"/>
    </xf>
    <xf numFmtId="4" fontId="8" fillId="0" borderId="11" xfId="0" applyNumberFormat="1" applyFont="1" applyFill="1" applyBorder="1" applyAlignment="1" applyProtection="1">
      <alignment vertical="center"/>
      <protection hidden="1"/>
    </xf>
    <xf numFmtId="4" fontId="8" fillId="0" borderId="10" xfId="0" applyNumberFormat="1" applyFont="1" applyFill="1" applyBorder="1" applyAlignment="1" applyProtection="1">
      <alignment vertical="center"/>
      <protection hidden="1"/>
    </xf>
    <xf numFmtId="1" fontId="1" fillId="0" borderId="7" xfId="0" applyNumberFormat="1" applyFont="1" applyFill="1" applyBorder="1" applyAlignment="1" applyProtection="1">
      <alignment horizontal="center" vertical="top"/>
      <protection locked="0"/>
    </xf>
    <xf numFmtId="0" fontId="8" fillId="0" borderId="43" xfId="0" applyFont="1" applyBorder="1" applyAlignment="1">
      <alignment horizontal="center" vertical="center"/>
    </xf>
    <xf numFmtId="1" fontId="8" fillId="0" borderId="32" xfId="0" applyNumberFormat="1" applyFont="1" applyFill="1" applyBorder="1" applyAlignment="1" applyProtection="1">
      <alignment horizontal="center" vertical="center"/>
      <protection hidden="1"/>
    </xf>
    <xf numFmtId="4" fontId="8" fillId="0" borderId="32" xfId="0" applyNumberFormat="1" applyFont="1" applyFill="1" applyBorder="1" applyAlignment="1" applyProtection="1">
      <alignment vertical="center"/>
      <protection hidden="1"/>
    </xf>
    <xf numFmtId="1" fontId="8" fillId="0" borderId="7" xfId="0" applyNumberFormat="1" applyFont="1" applyFill="1" applyBorder="1" applyAlignment="1" applyProtection="1">
      <alignment horizontal="center" vertical="center"/>
      <protection hidden="1"/>
    </xf>
    <xf numFmtId="4" fontId="8" fillId="0" borderId="7" xfId="0" applyNumberFormat="1" applyFont="1" applyFill="1" applyBorder="1" applyAlignment="1" applyProtection="1">
      <alignment vertical="center"/>
      <protection hidden="1"/>
    </xf>
    <xf numFmtId="0" fontId="8" fillId="0" borderId="7" xfId="0" applyFont="1" applyBorder="1" applyAlignment="1">
      <alignment horizontal="center" vertical="center"/>
    </xf>
    <xf numFmtId="0" fontId="8" fillId="0" borderId="7" xfId="0" applyFont="1" applyBorder="1" applyAlignment="1">
      <alignment vertical="center"/>
    </xf>
    <xf numFmtId="1" fontId="1" fillId="0" borderId="33" xfId="0" applyNumberFormat="1" applyFont="1" applyFill="1" applyBorder="1" applyAlignment="1" applyProtection="1">
      <alignment horizontal="center" vertical="top"/>
      <protection locked="0"/>
    </xf>
    <xf numFmtId="4" fontId="8" fillId="0" borderId="33" xfId="0" applyNumberFormat="1" applyFont="1" applyFill="1" applyBorder="1" applyAlignment="1" applyProtection="1">
      <alignment vertical="center"/>
      <protection hidden="1"/>
    </xf>
    <xf numFmtId="4" fontId="0" fillId="0" borderId="33" xfId="0" applyNumberFormat="1" applyFont="1" applyBorder="1"/>
    <xf numFmtId="4" fontId="0" fillId="2" borderId="33" xfId="0" applyNumberFormat="1" applyFont="1" applyFill="1" applyBorder="1"/>
    <xf numFmtId="1" fontId="1" fillId="0" borderId="10" xfId="0" applyNumberFormat="1" applyFont="1" applyFill="1" applyBorder="1" applyAlignment="1" applyProtection="1">
      <alignment horizontal="center" vertical="top"/>
      <protection locked="0"/>
    </xf>
    <xf numFmtId="1" fontId="1" fillId="0" borderId="11" xfId="0" applyNumberFormat="1" applyFont="1" applyFill="1" applyBorder="1" applyAlignment="1" applyProtection="1">
      <alignment horizontal="center" vertical="top"/>
      <protection locked="0"/>
    </xf>
    <xf numFmtId="0" fontId="3" fillId="2" borderId="52" xfId="0" applyNumberFormat="1" applyFont="1" applyFill="1" applyBorder="1" applyAlignment="1">
      <alignment vertical="center" wrapText="1"/>
    </xf>
    <xf numFmtId="0" fontId="3" fillId="0" borderId="32" xfId="0" applyNumberFormat="1" applyFont="1" applyFill="1" applyBorder="1" applyAlignment="1">
      <alignment vertical="center" wrapText="1"/>
    </xf>
    <xf numFmtId="0" fontId="0" fillId="0" borderId="32" xfId="0" applyFont="1" applyBorder="1" applyAlignment="1">
      <alignment vertical="center"/>
    </xf>
    <xf numFmtId="0" fontId="1" fillId="0" borderId="0" xfId="0" applyFont="1" applyAlignment="1">
      <alignment wrapText="1"/>
    </xf>
    <xf numFmtId="0" fontId="1" fillId="0" borderId="0" xfId="0" applyFont="1" applyAlignment="1">
      <alignment horizontal="center" wrapText="1"/>
    </xf>
    <xf numFmtId="2" fontId="1" fillId="0" borderId="0" xfId="0" applyNumberFormat="1" applyFont="1" applyAlignment="1">
      <alignment wrapText="1"/>
    </xf>
    <xf numFmtId="4" fontId="1" fillId="0" borderId="0" xfId="0" applyNumberFormat="1" applyFont="1" applyAlignment="1">
      <alignment wrapText="1"/>
    </xf>
    <xf numFmtId="0" fontId="3" fillId="0" borderId="14" xfId="0" applyFont="1" applyBorder="1" applyAlignment="1">
      <alignment vertical="center"/>
    </xf>
    <xf numFmtId="0" fontId="3" fillId="0" borderId="41" xfId="0" applyFont="1" applyBorder="1" applyAlignment="1">
      <alignment vertical="center"/>
    </xf>
    <xf numFmtId="0" fontId="3" fillId="0" borderId="52" xfId="0" applyFont="1" applyBorder="1" applyAlignment="1">
      <alignment vertical="center"/>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4" fontId="3" fillId="0" borderId="47" xfId="0" applyNumberFormat="1" applyFont="1" applyBorder="1" applyAlignment="1">
      <alignment horizontal="center" vertical="center" wrapText="1"/>
    </xf>
    <xf numFmtId="4" fontId="3" fillId="0" borderId="58" xfId="0" applyNumberFormat="1" applyFont="1" applyBorder="1"/>
    <xf numFmtId="0" fontId="0" fillId="0" borderId="54" xfId="0" applyFont="1" applyBorder="1" applyAlignment="1">
      <alignment horizontal="center" vertical="center"/>
    </xf>
    <xf numFmtId="4" fontId="0" fillId="0" borderId="55" xfId="0" applyNumberFormat="1" applyFont="1" applyBorder="1" applyAlignment="1">
      <alignment vertical="center"/>
    </xf>
    <xf numFmtId="0" fontId="0" fillId="0" borderId="56" xfId="0" applyFont="1" applyBorder="1" applyAlignment="1">
      <alignment vertical="center"/>
    </xf>
    <xf numFmtId="4" fontId="0" fillId="0" borderId="44" xfId="0" applyNumberFormat="1" applyFont="1" applyBorder="1"/>
    <xf numFmtId="0" fontId="0" fillId="0" borderId="51" xfId="0" applyFont="1" applyBorder="1" applyAlignment="1">
      <alignment horizontal="center" vertical="center"/>
    </xf>
    <xf numFmtId="0" fontId="0" fillId="0" borderId="57" xfId="0" applyFont="1" applyBorder="1" applyAlignment="1">
      <alignment vertical="center"/>
    </xf>
    <xf numFmtId="4" fontId="0" fillId="0" borderId="49" xfId="0" applyNumberFormat="1" applyFont="1" applyBorder="1" applyAlignment="1">
      <alignment vertical="center"/>
    </xf>
    <xf numFmtId="4" fontId="0" fillId="0" borderId="53" xfId="0" applyNumberFormat="1" applyFont="1" applyBorder="1"/>
    <xf numFmtId="0" fontId="22" fillId="0" borderId="0" xfId="0" applyFont="1" applyFill="1" applyProtection="1"/>
    <xf numFmtId="0" fontId="0" fillId="0" borderId="45" xfId="0" applyFont="1" applyFill="1" applyBorder="1" applyAlignment="1"/>
    <xf numFmtId="0" fontId="0" fillId="0" borderId="45" xfId="0" quotePrefix="1" applyFont="1" applyFill="1" applyBorder="1" applyAlignment="1"/>
    <xf numFmtId="0" fontId="0" fillId="0" borderId="9" xfId="0" applyFont="1" applyBorder="1" applyAlignment="1"/>
    <xf numFmtId="165" fontId="3" fillId="2" borderId="29" xfId="0" applyNumberFormat="1" applyFont="1" applyFill="1" applyBorder="1" applyAlignment="1">
      <alignment vertical="center"/>
    </xf>
    <xf numFmtId="0" fontId="1" fillId="0" borderId="55" xfId="0" applyFont="1" applyBorder="1" applyAlignment="1">
      <alignment horizontal="center"/>
    </xf>
    <xf numFmtId="0" fontId="0" fillId="0" borderId="54" xfId="0" quotePrefix="1" applyFont="1" applyBorder="1" applyAlignment="1"/>
    <xf numFmtId="165" fontId="0" fillId="0" borderId="9" xfId="0" applyNumberFormat="1" applyBorder="1"/>
    <xf numFmtId="165" fontId="0" fillId="0" borderId="7" xfId="0" applyNumberFormat="1" applyBorder="1"/>
    <xf numFmtId="0" fontId="11" fillId="0" borderId="0" xfId="0" applyFont="1" applyFill="1" applyBorder="1" applyAlignment="1" applyProtection="1">
      <alignment horizontal="center" vertical="center" wrapText="1"/>
    </xf>
    <xf numFmtId="166" fontId="12" fillId="6" borderId="18" xfId="0" applyNumberFormat="1" applyFont="1" applyFill="1" applyBorder="1" applyAlignment="1" applyProtection="1">
      <alignment horizontal="right" vertical="center"/>
      <protection locked="0"/>
    </xf>
    <xf numFmtId="0" fontId="31" fillId="0" borderId="32" xfId="0" applyFont="1" applyBorder="1" applyAlignment="1" applyProtection="1">
      <alignment vertical="center"/>
    </xf>
    <xf numFmtId="0" fontId="12" fillId="0" borderId="32" xfId="0" applyFont="1" applyBorder="1" applyAlignment="1" applyProtection="1">
      <alignment horizontal="right" vertical="center"/>
    </xf>
    <xf numFmtId="166" fontId="12" fillId="6" borderId="59" xfId="0" applyNumberFormat="1" applyFont="1" applyFill="1" applyBorder="1" applyAlignment="1" applyProtection="1">
      <alignment horizontal="right" vertical="center"/>
      <protection locked="0"/>
    </xf>
    <xf numFmtId="166" fontId="12" fillId="0" borderId="0" xfId="0" applyNumberFormat="1" applyFont="1" applyFill="1" applyBorder="1" applyAlignment="1" applyProtection="1">
      <alignment horizontal="right" vertical="center"/>
    </xf>
    <xf numFmtId="166" fontId="12" fillId="0" borderId="32" xfId="0" applyNumberFormat="1" applyFont="1" applyFill="1" applyBorder="1" applyAlignment="1" applyProtection="1">
      <alignment horizontal="right" vertical="center"/>
    </xf>
    <xf numFmtId="166" fontId="12" fillId="6" borderId="20" xfId="1" applyNumberFormat="1" applyFont="1" applyFill="1" applyBorder="1" applyAlignment="1" applyProtection="1">
      <alignment horizontal="right" vertical="center"/>
      <protection locked="0"/>
    </xf>
    <xf numFmtId="166" fontId="12" fillId="6" borderId="19" xfId="1" applyNumberFormat="1" applyFont="1" applyFill="1" applyBorder="1" applyAlignment="1" applyProtection="1">
      <alignment horizontal="right" vertical="center"/>
      <protection locked="0"/>
    </xf>
    <xf numFmtId="166" fontId="12" fillId="6" borderId="20" xfId="0" applyNumberFormat="1" applyFont="1" applyFill="1" applyBorder="1" applyAlignment="1" applyProtection="1">
      <alignment horizontal="right" vertical="center"/>
      <protection locked="0"/>
    </xf>
    <xf numFmtId="166" fontId="10" fillId="0" borderId="32" xfId="1" applyNumberFormat="1" applyFont="1" applyFill="1" applyBorder="1" applyAlignment="1" applyProtection="1">
      <alignment vertical="center" wrapText="1"/>
    </xf>
    <xf numFmtId="166" fontId="12" fillId="6" borderId="59" xfId="1" applyNumberFormat="1" applyFont="1" applyFill="1" applyBorder="1" applyAlignment="1" applyProtection="1">
      <alignment horizontal="right" vertical="center"/>
      <protection locked="0"/>
    </xf>
    <xf numFmtId="0" fontId="12" fillId="0" borderId="18" xfId="1" applyFont="1" applyBorder="1" applyAlignment="1" applyProtection="1">
      <alignment vertical="center"/>
    </xf>
    <xf numFmtId="169" fontId="12" fillId="6" borderId="18" xfId="1" applyNumberFormat="1" applyFont="1" applyFill="1" applyBorder="1" applyAlignment="1" applyProtection="1">
      <alignment vertical="center"/>
      <protection locked="0"/>
    </xf>
    <xf numFmtId="166" fontId="12" fillId="0" borderId="18" xfId="0" applyNumberFormat="1" applyFont="1" applyFill="1" applyBorder="1" applyAlignment="1" applyProtection="1">
      <alignment horizontal="center" vertical="center"/>
    </xf>
    <xf numFmtId="169" fontId="12" fillId="0" borderId="0" xfId="1" applyNumberFormat="1" applyFont="1" applyFill="1" applyBorder="1" applyAlignment="1" applyProtection="1">
      <alignment vertical="center"/>
    </xf>
    <xf numFmtId="167" fontId="10" fillId="0" borderId="0" xfId="0" applyNumberFormat="1" applyFont="1" applyFill="1" applyBorder="1" applyAlignment="1" applyProtection="1">
      <alignment vertical="center"/>
    </xf>
    <xf numFmtId="0" fontId="3" fillId="0" borderId="0" xfId="0" applyFont="1" applyAlignment="1"/>
    <xf numFmtId="165" fontId="0" fillId="2" borderId="29" xfId="0" applyNumberFormat="1" applyFont="1" applyFill="1" applyBorder="1" applyAlignment="1">
      <alignment vertical="center"/>
    </xf>
    <xf numFmtId="0" fontId="3" fillId="0" borderId="0" xfId="0" applyFont="1" applyAlignment="1">
      <alignment vertical="center"/>
    </xf>
    <xf numFmtId="165" fontId="0" fillId="0" borderId="31" xfId="0" applyNumberFormat="1" applyBorder="1"/>
    <xf numFmtId="0" fontId="0" fillId="2" borderId="0" xfId="0" applyFill="1"/>
    <xf numFmtId="0" fontId="1" fillId="0" borderId="57" xfId="0" applyFont="1" applyBorder="1" applyAlignment="1">
      <alignment horizontal="center"/>
    </xf>
    <xf numFmtId="0" fontId="1" fillId="0" borderId="7" xfId="0" applyFont="1" applyBorder="1" applyAlignment="1">
      <alignment horizontal="center" vertical="center"/>
    </xf>
    <xf numFmtId="0" fontId="1" fillId="3" borderId="7"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3" fillId="2" borderId="26" xfId="0" applyFont="1" applyFill="1" applyBorder="1" applyAlignment="1">
      <alignment horizontal="center" vertical="center"/>
    </xf>
    <xf numFmtId="0" fontId="1" fillId="0" borderId="0" xfId="0" applyFont="1" applyBorder="1" applyAlignment="1">
      <alignment horizontal="center" vertical="center"/>
    </xf>
    <xf numFmtId="0" fontId="0" fillId="0" borderId="0" xfId="0" applyFont="1" applyBorder="1" applyAlignment="1">
      <alignment horizontal="left" vertical="center"/>
    </xf>
    <xf numFmtId="0" fontId="1" fillId="0" borderId="0" xfId="0" applyFont="1" applyBorder="1" applyAlignment="1">
      <alignment horizontal="left" vertical="center"/>
    </xf>
    <xf numFmtId="0" fontId="1" fillId="0" borderId="0" xfId="0" applyFont="1" applyFill="1" applyBorder="1" applyAlignment="1">
      <alignment horizontal="center" vertical="center"/>
    </xf>
    <xf numFmtId="0" fontId="0" fillId="0" borderId="32" xfId="0" applyFont="1" applyBorder="1" applyAlignment="1">
      <alignment horizontal="center"/>
    </xf>
    <xf numFmtId="165" fontId="3" fillId="0" borderId="32" xfId="0" applyNumberFormat="1" applyFont="1" applyBorder="1"/>
    <xf numFmtId="4" fontId="3" fillId="0" borderId="62" xfId="0" applyNumberFormat="1" applyFont="1" applyBorder="1" applyAlignment="1">
      <alignment horizontal="center" vertical="center" wrapText="1"/>
    </xf>
    <xf numFmtId="4" fontId="0" fillId="0" borderId="55" xfId="0" applyNumberFormat="1" applyFont="1" applyBorder="1"/>
    <xf numFmtId="4" fontId="0" fillId="0" borderId="57" xfId="0" applyNumberFormat="1" applyFont="1" applyBorder="1"/>
    <xf numFmtId="0" fontId="0" fillId="0" borderId="63" xfId="0" applyFont="1" applyBorder="1" applyAlignment="1">
      <alignment horizontal="center" vertical="center"/>
    </xf>
    <xf numFmtId="0" fontId="0" fillId="0" borderId="9" xfId="0" applyFont="1" applyBorder="1" applyAlignment="1">
      <alignment vertical="center"/>
    </xf>
    <xf numFmtId="4" fontId="0" fillId="0" borderId="64" xfId="0" applyNumberFormat="1" applyFont="1" applyBorder="1" applyAlignment="1">
      <alignment vertical="center"/>
    </xf>
    <xf numFmtId="4" fontId="0" fillId="0" borderId="64" xfId="0" applyNumberFormat="1" applyFont="1" applyBorder="1"/>
    <xf numFmtId="0" fontId="3" fillId="0" borderId="57" xfId="0" applyFont="1" applyBorder="1" applyAlignment="1">
      <alignment vertical="center"/>
    </xf>
    <xf numFmtId="4" fontId="0" fillId="0" borderId="49" xfId="0" applyNumberFormat="1" applyFont="1" applyBorder="1"/>
    <xf numFmtId="0" fontId="3" fillId="0" borderId="65" xfId="0" applyFont="1" applyBorder="1" applyAlignment="1"/>
    <xf numFmtId="0" fontId="3" fillId="0" borderId="52" xfId="0" applyFont="1" applyBorder="1" applyAlignment="1"/>
    <xf numFmtId="4" fontId="30" fillId="0" borderId="0" xfId="0" applyNumberFormat="1" applyFont="1" applyFill="1" applyBorder="1" applyAlignment="1">
      <alignment horizontal="left" vertical="center"/>
    </xf>
    <xf numFmtId="4" fontId="0" fillId="0" borderId="32" xfId="0" applyNumberFormat="1" applyFont="1" applyBorder="1"/>
    <xf numFmtId="4" fontId="0" fillId="2" borderId="32" xfId="0" applyNumberFormat="1" applyFont="1" applyFill="1" applyBorder="1"/>
    <xf numFmtId="0" fontId="1" fillId="0" borderId="8" xfId="0" applyFont="1" applyBorder="1" applyAlignment="1">
      <alignment horizontal="center" vertical="center"/>
    </xf>
    <xf numFmtId="0" fontId="1" fillId="0" borderId="33"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32" xfId="0" applyFont="1" applyBorder="1" applyAlignment="1">
      <alignment horizontal="center" vertical="center"/>
    </xf>
    <xf numFmtId="0" fontId="3" fillId="0" borderId="41" xfId="0" applyFont="1" applyBorder="1" applyAlignment="1">
      <alignment horizontal="center" vertical="center"/>
    </xf>
    <xf numFmtId="0" fontId="3" fillId="3" borderId="0" xfId="0" applyFont="1" applyFill="1" applyAlignment="1">
      <alignment horizontal="center"/>
    </xf>
    <xf numFmtId="0" fontId="22" fillId="0" borderId="7" xfId="0" applyFont="1" applyBorder="1"/>
    <xf numFmtId="0" fontId="8" fillId="0" borderId="3" xfId="0" applyFont="1" applyFill="1" applyBorder="1" applyAlignment="1">
      <alignment horizontal="center"/>
    </xf>
    <xf numFmtId="0" fontId="19" fillId="0" borderId="3" xfId="0" applyFont="1" applyBorder="1" applyAlignment="1">
      <alignment horizontal="center"/>
    </xf>
    <xf numFmtId="0" fontId="8" fillId="0" borderId="11" xfId="0" applyFont="1" applyFill="1" applyBorder="1" applyAlignment="1">
      <alignment horizontal="center"/>
    </xf>
    <xf numFmtId="165" fontId="3" fillId="3" borderId="32" xfId="0" applyNumberFormat="1" applyFont="1" applyFill="1" applyBorder="1" applyAlignment="1">
      <alignment horizontal="right"/>
    </xf>
    <xf numFmtId="0" fontId="3" fillId="0" borderId="0" xfId="0" applyFont="1" applyAlignment="1">
      <alignment horizontal="center"/>
    </xf>
    <xf numFmtId="0" fontId="9" fillId="0" borderId="0" xfId="3" applyFont="1" applyFill="1" applyAlignment="1" applyProtection="1">
      <alignment horizontal="left" vertical="center" wrapText="1"/>
    </xf>
    <xf numFmtId="0" fontId="28" fillId="0" borderId="0" xfId="3" applyFont="1" applyFill="1" applyAlignment="1" applyProtection="1">
      <alignment horizontal="left" vertical="center"/>
    </xf>
    <xf numFmtId="0" fontId="0" fillId="0" borderId="0" xfId="0" applyFill="1" applyAlignment="1" applyProtection="1">
      <alignment horizontal="center"/>
    </xf>
    <xf numFmtId="0" fontId="9" fillId="0" borderId="0" xfId="3" applyFont="1" applyFill="1" applyAlignment="1" applyProtection="1">
      <alignment horizontal="left" vertical="center"/>
    </xf>
    <xf numFmtId="0" fontId="29" fillId="0" borderId="0" xfId="0" applyFont="1" applyFill="1" applyAlignment="1" applyProtection="1">
      <alignment horizontal="left" vertical="center" wrapText="1"/>
    </xf>
    <xf numFmtId="0" fontId="9" fillId="0" borderId="0" xfId="0" applyFont="1" applyFill="1" applyAlignment="1" applyProtection="1">
      <alignment horizontal="left" vertical="center" wrapText="1"/>
    </xf>
    <xf numFmtId="0" fontId="0" fillId="0" borderId="43" xfId="0" applyFont="1" applyBorder="1" applyAlignment="1">
      <alignment horizontal="left" vertical="center"/>
    </xf>
    <xf numFmtId="0" fontId="1" fillId="0" borderId="7" xfId="0" applyFont="1" applyBorder="1" applyAlignment="1">
      <alignment horizontal="left" vertical="center"/>
    </xf>
    <xf numFmtId="0" fontId="23" fillId="2" borderId="46" xfId="0" applyFont="1" applyFill="1" applyBorder="1" applyAlignment="1" applyProtection="1">
      <alignment horizontal="left" vertical="center" wrapText="1"/>
    </xf>
    <xf numFmtId="0" fontId="23" fillId="2" borderId="61" xfId="0" applyFont="1" applyFill="1" applyBorder="1" applyAlignment="1" applyProtection="1">
      <alignment horizontal="left" vertical="center" wrapText="1"/>
    </xf>
    <xf numFmtId="0" fontId="23" fillId="2" borderId="45" xfId="0" applyFont="1" applyFill="1" applyBorder="1" applyAlignment="1" applyProtection="1">
      <alignment horizontal="left" vertical="center" wrapText="1"/>
    </xf>
    <xf numFmtId="0" fontId="3" fillId="2" borderId="42" xfId="0" applyFont="1" applyFill="1" applyBorder="1" applyAlignment="1">
      <alignment horizontal="left" vertical="center"/>
    </xf>
    <xf numFmtId="0" fontId="3" fillId="2" borderId="5" xfId="0" applyFont="1" applyFill="1" applyBorder="1" applyAlignment="1">
      <alignment horizontal="left" vertical="center"/>
    </xf>
    <xf numFmtId="0" fontId="3" fillId="2" borderId="28" xfId="0" applyFont="1" applyFill="1" applyBorder="1" applyAlignment="1">
      <alignment horizontal="left" vertical="center"/>
    </xf>
    <xf numFmtId="0" fontId="0" fillId="0" borderId="0" xfId="0" applyAlignment="1">
      <alignment horizontal="right"/>
    </xf>
    <xf numFmtId="0" fontId="14" fillId="0" borderId="0" xfId="0" applyFont="1" applyAlignment="1">
      <alignment horizontal="left"/>
    </xf>
    <xf numFmtId="0" fontId="17" fillId="0" borderId="0" xfId="0" applyFont="1" applyBorder="1" applyAlignment="1">
      <alignment horizontal="left"/>
    </xf>
    <xf numFmtId="0" fontId="14" fillId="2" borderId="60" xfId="0" applyFont="1" applyFill="1" applyBorder="1" applyAlignment="1">
      <alignment horizontal="center" vertical="center"/>
    </xf>
    <xf numFmtId="0" fontId="14" fillId="2" borderId="0" xfId="0" applyFont="1" applyFill="1" applyBorder="1" applyAlignment="1">
      <alignment horizontal="center" vertical="center"/>
    </xf>
    <xf numFmtId="0" fontId="15" fillId="0" borderId="15" xfId="0" applyFont="1" applyBorder="1" applyAlignment="1">
      <alignment horizontal="right"/>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166" fontId="12" fillId="0" borderId="3" xfId="1" applyNumberFormat="1" applyFont="1" applyBorder="1" applyAlignment="1" applyProtection="1">
      <alignment horizontal="center" vertical="center"/>
    </xf>
    <xf numFmtId="167" fontId="10" fillId="0" borderId="1" xfId="0" applyNumberFormat="1" applyFont="1" applyFill="1" applyBorder="1" applyAlignment="1" applyProtection="1">
      <alignment horizontal="center" vertical="center"/>
    </xf>
    <xf numFmtId="167" fontId="10" fillId="0" borderId="2" xfId="0" applyNumberFormat="1" applyFont="1" applyFill="1" applyBorder="1" applyAlignment="1" applyProtection="1">
      <alignment horizontal="center" vertical="center"/>
    </xf>
    <xf numFmtId="0" fontId="16" fillId="0" borderId="0" xfId="0" applyFont="1" applyAlignment="1" applyProtection="1">
      <alignment horizontal="left" vertical="center" wrapText="1"/>
    </xf>
    <xf numFmtId="0" fontId="16" fillId="0" borderId="0" xfId="0" applyFont="1" applyAlignment="1" applyProtection="1">
      <alignment vertical="center" wrapText="1"/>
    </xf>
    <xf numFmtId="0" fontId="0" fillId="0" borderId="0" xfId="0" applyAlignment="1" applyProtection="1">
      <alignment vertical="center"/>
    </xf>
    <xf numFmtId="0" fontId="10" fillId="0" borderId="18" xfId="1" applyFont="1" applyFill="1" applyBorder="1" applyAlignment="1" applyProtection="1">
      <alignment horizontal="right" vertical="center"/>
    </xf>
    <xf numFmtId="0" fontId="10" fillId="0" borderId="18" xfId="1" applyFont="1" applyBorder="1" applyAlignment="1" applyProtection="1">
      <alignment horizontal="right" vertical="center"/>
    </xf>
    <xf numFmtId="166" fontId="10" fillId="10" borderId="32" xfId="1" applyNumberFormat="1" applyFont="1" applyFill="1" applyBorder="1" applyAlignment="1" applyProtection="1">
      <alignment horizontal="center" vertical="center"/>
    </xf>
    <xf numFmtId="167" fontId="10" fillId="0" borderId="32" xfId="0" applyNumberFormat="1" applyFont="1" applyFill="1" applyBorder="1" applyAlignment="1" applyProtection="1">
      <alignment horizontal="center" vertical="center"/>
    </xf>
    <xf numFmtId="0" fontId="12" fillId="0" borderId="16" xfId="1" applyFont="1" applyFill="1" applyBorder="1" applyAlignment="1" applyProtection="1">
      <alignment vertical="center" wrapText="1"/>
    </xf>
    <xf numFmtId="0" fontId="12" fillId="0" borderId="17" xfId="1" applyFont="1" applyFill="1" applyBorder="1" applyAlignment="1" applyProtection="1">
      <alignment vertical="center" wrapText="1"/>
    </xf>
    <xf numFmtId="0" fontId="10" fillId="0" borderId="18" xfId="1" applyFont="1" applyBorder="1" applyAlignment="1" applyProtection="1">
      <alignment vertical="center" wrapText="1"/>
    </xf>
    <xf numFmtId="0" fontId="10" fillId="0" borderId="16" xfId="1" applyFont="1" applyBorder="1" applyAlignment="1" applyProtection="1">
      <alignment vertical="center" wrapText="1"/>
    </xf>
    <xf numFmtId="0" fontId="12" fillId="0" borderId="18" xfId="1" applyFont="1" applyBorder="1" applyAlignment="1" applyProtection="1">
      <alignment vertical="center"/>
    </xf>
    <xf numFmtId="0" fontId="10" fillId="8" borderId="18" xfId="1" applyFont="1" applyFill="1" applyBorder="1" applyAlignment="1" applyProtection="1">
      <alignment horizontal="right" vertical="center"/>
    </xf>
    <xf numFmtId="0" fontId="10" fillId="8" borderId="18" xfId="1" applyFont="1" applyFill="1" applyBorder="1" applyAlignment="1" applyProtection="1">
      <alignment horizontal="left" vertical="center"/>
    </xf>
    <xf numFmtId="0" fontId="12" fillId="0" borderId="59" xfId="1" applyFont="1" applyBorder="1" applyAlignment="1" applyProtection="1">
      <alignment vertical="center"/>
    </xf>
    <xf numFmtId="0" fontId="12" fillId="0" borderId="16" xfId="1" applyFont="1" applyBorder="1" applyAlignment="1" applyProtection="1">
      <alignment horizontal="left" vertical="center"/>
    </xf>
    <xf numFmtId="0" fontId="12" fillId="0" borderId="17" xfId="1" applyFont="1" applyBorder="1" applyAlignment="1" applyProtection="1">
      <alignment horizontal="left" vertical="center"/>
    </xf>
    <xf numFmtId="0" fontId="10" fillId="0" borderId="18" xfId="1" applyFont="1" applyBorder="1" applyAlignment="1" applyProtection="1">
      <alignment vertical="center"/>
    </xf>
    <xf numFmtId="0" fontId="11" fillId="11" borderId="4" xfId="0" applyFont="1" applyFill="1" applyBorder="1" applyAlignment="1" applyProtection="1">
      <alignment horizontal="center" vertical="center"/>
    </xf>
    <xf numFmtId="0" fontId="11" fillId="11" borderId="5" xfId="0" applyFont="1" applyFill="1" applyBorder="1" applyAlignment="1" applyProtection="1">
      <alignment horizontal="center" vertical="center"/>
    </xf>
    <xf numFmtId="0" fontId="11" fillId="11" borderId="6" xfId="0" applyFont="1" applyFill="1" applyBorder="1" applyAlignment="1" applyProtection="1">
      <alignment horizontal="center" vertical="center"/>
    </xf>
    <xf numFmtId="0" fontId="5" fillId="2" borderId="4" xfId="0" applyNumberFormat="1" applyFont="1" applyFill="1" applyBorder="1" applyAlignment="1" applyProtection="1">
      <alignment horizontal="center" vertical="center"/>
      <protection locked="0"/>
    </xf>
    <xf numFmtId="0" fontId="5" fillId="2" borderId="6" xfId="0" applyNumberFormat="1" applyFont="1" applyFill="1" applyBorder="1" applyAlignment="1" applyProtection="1">
      <alignment horizontal="center" vertical="center"/>
      <protection locked="0"/>
    </xf>
    <xf numFmtId="0" fontId="6" fillId="4" borderId="4" xfId="0" applyNumberFormat="1" applyFont="1" applyFill="1" applyBorder="1" applyAlignment="1">
      <alignment horizontal="center" vertical="center"/>
    </xf>
    <xf numFmtId="0" fontId="6" fillId="4" borderId="5" xfId="0" applyNumberFormat="1" applyFont="1" applyFill="1" applyBorder="1" applyAlignment="1">
      <alignment horizontal="center" vertical="center"/>
    </xf>
    <xf numFmtId="0" fontId="6" fillId="4" borderId="6" xfId="0" applyNumberFormat="1" applyFont="1" applyFill="1" applyBorder="1" applyAlignment="1">
      <alignment horizontal="center" vertical="center"/>
    </xf>
    <xf numFmtId="0" fontId="4" fillId="2" borderId="49" xfId="0" applyNumberFormat="1" applyFont="1" applyFill="1" applyBorder="1" applyAlignment="1">
      <alignment horizontal="center" vertical="center"/>
    </xf>
    <xf numFmtId="0" fontId="4" fillId="2" borderId="50" xfId="0" applyNumberFormat="1" applyFont="1" applyFill="1" applyBorder="1" applyAlignment="1">
      <alignment horizontal="center" vertical="center"/>
    </xf>
    <xf numFmtId="0" fontId="4" fillId="2" borderId="51" xfId="0" applyNumberFormat="1" applyFont="1" applyFill="1" applyBorder="1" applyAlignment="1">
      <alignment horizontal="center" vertical="center"/>
    </xf>
    <xf numFmtId="0" fontId="2" fillId="0" borderId="0" xfId="0" applyFont="1" applyAlignment="1">
      <alignment horizontal="left"/>
    </xf>
    <xf numFmtId="0" fontId="3" fillId="0" borderId="32" xfId="0" applyFont="1" applyBorder="1" applyAlignment="1">
      <alignment horizontal="left"/>
    </xf>
    <xf numFmtId="0" fontId="0" fillId="0" borderId="46" xfId="0" applyFont="1" applyBorder="1" applyAlignment="1">
      <alignment horizontal="left"/>
    </xf>
    <xf numFmtId="0" fontId="0" fillId="0" borderId="45" xfId="0" applyFont="1" applyBorder="1" applyAlignment="1">
      <alignment horizontal="left"/>
    </xf>
    <xf numFmtId="4" fontId="1" fillId="2" borderId="11" xfId="0" applyNumberFormat="1" applyFont="1" applyFill="1" applyBorder="1" applyProtection="1"/>
  </cellXfs>
  <cellStyles count="4">
    <cellStyle name="Euro" xfId="2"/>
    <cellStyle name="Standard" xfId="0" builtinId="0"/>
    <cellStyle name="Standard_14_Kalkulationsunterlagen_Los 1_05.02.13" xfId="3"/>
    <cellStyle name="Standard_STD_SATZ" xfId="1"/>
  </cellStyles>
  <dxfs count="9">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color theme="0" tint="-0.14996795556505021"/>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s>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4610100</xdr:colOff>
      <xdr:row>0</xdr:row>
      <xdr:rowOff>66675</xdr:rowOff>
    </xdr:from>
    <xdr:to>
      <xdr:col>2</xdr:col>
      <xdr:colOff>819150</xdr:colOff>
      <xdr:row>4</xdr:row>
      <xdr:rowOff>28575</xdr:rowOff>
    </xdr:to>
    <xdr:pic>
      <xdr:nvPicPr>
        <xdr:cNvPr id="2" name="Grafik 1" descr="https://www.burgau.de/includes/user/images/layout/Burgau-Logo.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6575" y="66675"/>
          <a:ext cx="147637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438150</xdr:colOff>
      <xdr:row>0</xdr:row>
      <xdr:rowOff>57150</xdr:rowOff>
    </xdr:from>
    <xdr:to>
      <xdr:col>4</xdr:col>
      <xdr:colOff>923925</xdr:colOff>
      <xdr:row>1</xdr:row>
      <xdr:rowOff>533400</xdr:rowOff>
    </xdr:to>
    <xdr:pic>
      <xdr:nvPicPr>
        <xdr:cNvPr id="2" name="Grafik 1" descr="https://www.burgau.de/includes/user/images/layout/Burgau-Logo.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3550" y="57150"/>
          <a:ext cx="147637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9"/>
  <sheetViews>
    <sheetView topLeftCell="A40" workbookViewId="0">
      <selection activeCell="D49" sqref="D49"/>
    </sheetView>
  </sheetViews>
  <sheetFormatPr baseColWidth="10" defaultRowHeight="14.25" x14ac:dyDescent="0.2"/>
  <cols>
    <col min="1" max="1" width="29.875" style="545" customWidth="1"/>
    <col min="2" max="2" width="69.125" style="545" customWidth="1"/>
    <col min="3" max="256" width="11" style="545"/>
    <col min="257" max="257" width="35.375" style="545" customWidth="1"/>
    <col min="258" max="258" width="63" style="545" bestFit="1" customWidth="1"/>
    <col min="259" max="512" width="11" style="545"/>
    <col min="513" max="513" width="35.375" style="545" customWidth="1"/>
    <col min="514" max="514" width="63" style="545" bestFit="1" customWidth="1"/>
    <col min="515" max="768" width="11" style="545"/>
    <col min="769" max="769" width="35.375" style="545" customWidth="1"/>
    <col min="770" max="770" width="63" style="545" bestFit="1" customWidth="1"/>
    <col min="771" max="1024" width="11" style="545"/>
    <col min="1025" max="1025" width="35.375" style="545" customWidth="1"/>
    <col min="1026" max="1026" width="63" style="545" bestFit="1" customWidth="1"/>
    <col min="1027" max="1280" width="11" style="545"/>
    <col min="1281" max="1281" width="35.375" style="545" customWidth="1"/>
    <col min="1282" max="1282" width="63" style="545" bestFit="1" customWidth="1"/>
    <col min="1283" max="1536" width="11" style="545"/>
    <col min="1537" max="1537" width="35.375" style="545" customWidth="1"/>
    <col min="1538" max="1538" width="63" style="545" bestFit="1" customWidth="1"/>
    <col min="1539" max="1792" width="11" style="545"/>
    <col min="1793" max="1793" width="35.375" style="545" customWidth="1"/>
    <col min="1794" max="1794" width="63" style="545" bestFit="1" customWidth="1"/>
    <col min="1795" max="2048" width="11" style="545"/>
    <col min="2049" max="2049" width="35.375" style="545" customWidth="1"/>
    <col min="2050" max="2050" width="63" style="545" bestFit="1" customWidth="1"/>
    <col min="2051" max="2304" width="11" style="545"/>
    <col min="2305" max="2305" width="35.375" style="545" customWidth="1"/>
    <col min="2306" max="2306" width="63" style="545" bestFit="1" customWidth="1"/>
    <col min="2307" max="2560" width="11" style="545"/>
    <col min="2561" max="2561" width="35.375" style="545" customWidth="1"/>
    <col min="2562" max="2562" width="63" style="545" bestFit="1" customWidth="1"/>
    <col min="2563" max="2816" width="11" style="545"/>
    <col min="2817" max="2817" width="35.375" style="545" customWidth="1"/>
    <col min="2818" max="2818" width="63" style="545" bestFit="1" customWidth="1"/>
    <col min="2819" max="3072" width="11" style="545"/>
    <col min="3073" max="3073" width="35.375" style="545" customWidth="1"/>
    <col min="3074" max="3074" width="63" style="545" bestFit="1" customWidth="1"/>
    <col min="3075" max="3328" width="11" style="545"/>
    <col min="3329" max="3329" width="35.375" style="545" customWidth="1"/>
    <col min="3330" max="3330" width="63" style="545" bestFit="1" customWidth="1"/>
    <col min="3331" max="3584" width="11" style="545"/>
    <col min="3585" max="3585" width="35.375" style="545" customWidth="1"/>
    <col min="3586" max="3586" width="63" style="545" bestFit="1" customWidth="1"/>
    <col min="3587" max="3840" width="11" style="545"/>
    <col min="3841" max="3841" width="35.375" style="545" customWidth="1"/>
    <col min="3842" max="3842" width="63" style="545" bestFit="1" customWidth="1"/>
    <col min="3843" max="4096" width="11" style="545"/>
    <col min="4097" max="4097" width="35.375" style="545" customWidth="1"/>
    <col min="4098" max="4098" width="63" style="545" bestFit="1" customWidth="1"/>
    <col min="4099" max="4352" width="11" style="545"/>
    <col min="4353" max="4353" width="35.375" style="545" customWidth="1"/>
    <col min="4354" max="4354" width="63" style="545" bestFit="1" customWidth="1"/>
    <col min="4355" max="4608" width="11" style="545"/>
    <col min="4609" max="4609" width="35.375" style="545" customWidth="1"/>
    <col min="4610" max="4610" width="63" style="545" bestFit="1" customWidth="1"/>
    <col min="4611" max="4864" width="11" style="545"/>
    <col min="4865" max="4865" width="35.375" style="545" customWidth="1"/>
    <col min="4866" max="4866" width="63" style="545" bestFit="1" customWidth="1"/>
    <col min="4867" max="5120" width="11" style="545"/>
    <col min="5121" max="5121" width="35.375" style="545" customWidth="1"/>
    <col min="5122" max="5122" width="63" style="545" bestFit="1" customWidth="1"/>
    <col min="5123" max="5376" width="11" style="545"/>
    <col min="5377" max="5377" width="35.375" style="545" customWidth="1"/>
    <col min="5378" max="5378" width="63" style="545" bestFit="1" customWidth="1"/>
    <col min="5379" max="5632" width="11" style="545"/>
    <col min="5633" max="5633" width="35.375" style="545" customWidth="1"/>
    <col min="5634" max="5634" width="63" style="545" bestFit="1" customWidth="1"/>
    <col min="5635" max="5888" width="11" style="545"/>
    <col min="5889" max="5889" width="35.375" style="545" customWidth="1"/>
    <col min="5890" max="5890" width="63" style="545" bestFit="1" customWidth="1"/>
    <col min="5891" max="6144" width="11" style="545"/>
    <col min="6145" max="6145" width="35.375" style="545" customWidth="1"/>
    <col min="6146" max="6146" width="63" style="545" bestFit="1" customWidth="1"/>
    <col min="6147" max="6400" width="11" style="545"/>
    <col min="6401" max="6401" width="35.375" style="545" customWidth="1"/>
    <col min="6402" max="6402" width="63" style="545" bestFit="1" customWidth="1"/>
    <col min="6403" max="6656" width="11" style="545"/>
    <col min="6657" max="6657" width="35.375" style="545" customWidth="1"/>
    <col min="6658" max="6658" width="63" style="545" bestFit="1" customWidth="1"/>
    <col min="6659" max="6912" width="11" style="545"/>
    <col min="6913" max="6913" width="35.375" style="545" customWidth="1"/>
    <col min="6914" max="6914" width="63" style="545" bestFit="1" customWidth="1"/>
    <col min="6915" max="7168" width="11" style="545"/>
    <col min="7169" max="7169" width="35.375" style="545" customWidth="1"/>
    <col min="7170" max="7170" width="63" style="545" bestFit="1" customWidth="1"/>
    <col min="7171" max="7424" width="11" style="545"/>
    <col min="7425" max="7425" width="35.375" style="545" customWidth="1"/>
    <col min="7426" max="7426" width="63" style="545" bestFit="1" customWidth="1"/>
    <col min="7427" max="7680" width="11" style="545"/>
    <col min="7681" max="7681" width="35.375" style="545" customWidth="1"/>
    <col min="7682" max="7682" width="63" style="545" bestFit="1" customWidth="1"/>
    <col min="7683" max="7936" width="11" style="545"/>
    <col min="7937" max="7937" width="35.375" style="545" customWidth="1"/>
    <col min="7938" max="7938" width="63" style="545" bestFit="1" customWidth="1"/>
    <col min="7939" max="8192" width="11" style="545"/>
    <col min="8193" max="8193" width="35.375" style="545" customWidth="1"/>
    <col min="8194" max="8194" width="63" style="545" bestFit="1" customWidth="1"/>
    <col min="8195" max="8448" width="11" style="545"/>
    <col min="8449" max="8449" width="35.375" style="545" customWidth="1"/>
    <col min="8450" max="8450" width="63" style="545" bestFit="1" customWidth="1"/>
    <col min="8451" max="8704" width="11" style="545"/>
    <col min="8705" max="8705" width="35.375" style="545" customWidth="1"/>
    <col min="8706" max="8706" width="63" style="545" bestFit="1" customWidth="1"/>
    <col min="8707" max="8960" width="11" style="545"/>
    <col min="8961" max="8961" width="35.375" style="545" customWidth="1"/>
    <col min="8962" max="8962" width="63" style="545" bestFit="1" customWidth="1"/>
    <col min="8963" max="9216" width="11" style="545"/>
    <col min="9217" max="9217" width="35.375" style="545" customWidth="1"/>
    <col min="9218" max="9218" width="63" style="545" bestFit="1" customWidth="1"/>
    <col min="9219" max="9472" width="11" style="545"/>
    <col min="9473" max="9473" width="35.375" style="545" customWidth="1"/>
    <col min="9474" max="9474" width="63" style="545" bestFit="1" customWidth="1"/>
    <col min="9475" max="9728" width="11" style="545"/>
    <col min="9729" max="9729" width="35.375" style="545" customWidth="1"/>
    <col min="9730" max="9730" width="63" style="545" bestFit="1" customWidth="1"/>
    <col min="9731" max="9984" width="11" style="545"/>
    <col min="9985" max="9985" width="35.375" style="545" customWidth="1"/>
    <col min="9986" max="9986" width="63" style="545" bestFit="1" customWidth="1"/>
    <col min="9987" max="10240" width="11" style="545"/>
    <col min="10241" max="10241" width="35.375" style="545" customWidth="1"/>
    <col min="10242" max="10242" width="63" style="545" bestFit="1" customWidth="1"/>
    <col min="10243" max="10496" width="11" style="545"/>
    <col min="10497" max="10497" width="35.375" style="545" customWidth="1"/>
    <col min="10498" max="10498" width="63" style="545" bestFit="1" customWidth="1"/>
    <col min="10499" max="10752" width="11" style="545"/>
    <col min="10753" max="10753" width="35.375" style="545" customWidth="1"/>
    <col min="10754" max="10754" width="63" style="545" bestFit="1" customWidth="1"/>
    <col min="10755" max="11008" width="11" style="545"/>
    <col min="11009" max="11009" width="35.375" style="545" customWidth="1"/>
    <col min="11010" max="11010" width="63" style="545" bestFit="1" customWidth="1"/>
    <col min="11011" max="11264" width="11" style="545"/>
    <col min="11265" max="11265" width="35.375" style="545" customWidth="1"/>
    <col min="11266" max="11266" width="63" style="545" bestFit="1" customWidth="1"/>
    <col min="11267" max="11520" width="11" style="545"/>
    <col min="11521" max="11521" width="35.375" style="545" customWidth="1"/>
    <col min="11522" max="11522" width="63" style="545" bestFit="1" customWidth="1"/>
    <col min="11523" max="11776" width="11" style="545"/>
    <col min="11777" max="11777" width="35.375" style="545" customWidth="1"/>
    <col min="11778" max="11778" width="63" style="545" bestFit="1" customWidth="1"/>
    <col min="11779" max="12032" width="11" style="545"/>
    <col min="12033" max="12033" width="35.375" style="545" customWidth="1"/>
    <col min="12034" max="12034" width="63" style="545" bestFit="1" customWidth="1"/>
    <col min="12035" max="12288" width="11" style="545"/>
    <col min="12289" max="12289" width="35.375" style="545" customWidth="1"/>
    <col min="12290" max="12290" width="63" style="545" bestFit="1" customWidth="1"/>
    <col min="12291" max="12544" width="11" style="545"/>
    <col min="12545" max="12545" width="35.375" style="545" customWidth="1"/>
    <col min="12546" max="12546" width="63" style="545" bestFit="1" customWidth="1"/>
    <col min="12547" max="12800" width="11" style="545"/>
    <col min="12801" max="12801" width="35.375" style="545" customWidth="1"/>
    <col min="12802" max="12802" width="63" style="545" bestFit="1" customWidth="1"/>
    <col min="12803" max="13056" width="11" style="545"/>
    <col min="13057" max="13057" width="35.375" style="545" customWidth="1"/>
    <col min="13058" max="13058" width="63" style="545" bestFit="1" customWidth="1"/>
    <col min="13059" max="13312" width="11" style="545"/>
    <col min="13313" max="13313" width="35.375" style="545" customWidth="1"/>
    <col min="13314" max="13314" width="63" style="545" bestFit="1" customWidth="1"/>
    <col min="13315" max="13568" width="11" style="545"/>
    <col min="13569" max="13569" width="35.375" style="545" customWidth="1"/>
    <col min="13570" max="13570" width="63" style="545" bestFit="1" customWidth="1"/>
    <col min="13571" max="13824" width="11" style="545"/>
    <col min="13825" max="13825" width="35.375" style="545" customWidth="1"/>
    <col min="13826" max="13826" width="63" style="545" bestFit="1" customWidth="1"/>
    <col min="13827" max="14080" width="11" style="545"/>
    <col min="14081" max="14081" width="35.375" style="545" customWidth="1"/>
    <col min="14082" max="14082" width="63" style="545" bestFit="1" customWidth="1"/>
    <col min="14083" max="14336" width="11" style="545"/>
    <col min="14337" max="14337" width="35.375" style="545" customWidth="1"/>
    <col min="14338" max="14338" width="63" style="545" bestFit="1" customWidth="1"/>
    <col min="14339" max="14592" width="11" style="545"/>
    <col min="14593" max="14593" width="35.375" style="545" customWidth="1"/>
    <col min="14594" max="14594" width="63" style="545" bestFit="1" customWidth="1"/>
    <col min="14595" max="14848" width="11" style="545"/>
    <col min="14849" max="14849" width="35.375" style="545" customWidth="1"/>
    <col min="14850" max="14850" width="63" style="545" bestFit="1" customWidth="1"/>
    <col min="14851" max="15104" width="11" style="545"/>
    <col min="15105" max="15105" width="35.375" style="545" customWidth="1"/>
    <col min="15106" max="15106" width="63" style="545" bestFit="1" customWidth="1"/>
    <col min="15107" max="15360" width="11" style="545"/>
    <col min="15361" max="15361" width="35.375" style="545" customWidth="1"/>
    <col min="15362" max="15362" width="63" style="545" bestFit="1" customWidth="1"/>
    <col min="15363" max="15616" width="11" style="545"/>
    <col min="15617" max="15617" width="35.375" style="545" customWidth="1"/>
    <col min="15618" max="15618" width="63" style="545" bestFit="1" customWidth="1"/>
    <col min="15619" max="15872" width="11" style="545"/>
    <col min="15873" max="15873" width="35.375" style="545" customWidth="1"/>
    <col min="15874" max="15874" width="63" style="545" bestFit="1" customWidth="1"/>
    <col min="15875" max="16128" width="11" style="545"/>
    <col min="16129" max="16129" width="35.375" style="545" customWidth="1"/>
    <col min="16130" max="16130" width="63" style="545" bestFit="1" customWidth="1"/>
    <col min="16131" max="16384" width="11" style="545"/>
  </cols>
  <sheetData>
    <row r="1" spans="1:4" ht="39" customHeight="1" x14ac:dyDescent="0.2">
      <c r="B1" s="750"/>
      <c r="C1" s="750"/>
      <c r="D1" s="750"/>
    </row>
    <row r="3" spans="1:4" s="548" customFormat="1" ht="21" customHeight="1" x14ac:dyDescent="0.35">
      <c r="A3" s="546" t="s">
        <v>662</v>
      </c>
      <c r="B3" s="547"/>
    </row>
    <row r="4" spans="1:4" s="548" customFormat="1" ht="16.5" customHeight="1" x14ac:dyDescent="0.35">
      <c r="A4" s="546"/>
      <c r="B4" s="547"/>
    </row>
    <row r="5" spans="1:4" s="548" customFormat="1" ht="16.5" customHeight="1" x14ac:dyDescent="0.35">
      <c r="A5" s="549" t="s">
        <v>663</v>
      </c>
      <c r="B5" s="547"/>
    </row>
    <row r="6" spans="1:4" s="548" customFormat="1" ht="16.5" customHeight="1" x14ac:dyDescent="0.35">
      <c r="A6" s="751" t="s">
        <v>664</v>
      </c>
      <c r="B6" s="751"/>
    </row>
    <row r="7" spans="1:4" s="550" customFormat="1" ht="60" customHeight="1" x14ac:dyDescent="0.2">
      <c r="A7" s="748" t="s">
        <v>784</v>
      </c>
      <c r="B7" s="748"/>
      <c r="C7" s="748"/>
    </row>
    <row r="8" spans="1:4" s="550" customFormat="1" ht="36" customHeight="1" x14ac:dyDescent="0.2">
      <c r="A8" s="748" t="s">
        <v>804</v>
      </c>
      <c r="B8" s="748"/>
      <c r="C8" s="748"/>
    </row>
    <row r="9" spans="1:4" s="550" customFormat="1" ht="29.25" customHeight="1" x14ac:dyDescent="0.2">
      <c r="A9" s="752" t="s">
        <v>665</v>
      </c>
      <c r="B9" s="752"/>
      <c r="C9" s="752"/>
    </row>
    <row r="10" spans="1:4" s="548" customFormat="1" ht="15" customHeight="1" x14ac:dyDescent="0.35">
      <c r="A10" s="551"/>
      <c r="B10" s="1"/>
    </row>
    <row r="11" spans="1:4" s="550" customFormat="1" ht="16.5" customHeight="1" x14ac:dyDescent="0.2">
      <c r="A11" s="552" t="s">
        <v>666</v>
      </c>
      <c r="B11" s="553"/>
    </row>
    <row r="12" spans="1:4" s="550" customFormat="1" ht="16.5" customHeight="1" x14ac:dyDescent="0.2">
      <c r="A12" s="554" t="s">
        <v>667</v>
      </c>
      <c r="B12" s="553" t="s">
        <v>667</v>
      </c>
    </row>
    <row r="13" spans="1:4" s="550" customFormat="1" ht="16.5" customHeight="1" x14ac:dyDescent="0.2">
      <c r="A13" s="555" t="s">
        <v>676</v>
      </c>
      <c r="B13" s="556" t="s">
        <v>668</v>
      </c>
    </row>
    <row r="14" spans="1:4" s="550" customFormat="1" ht="16.5" customHeight="1" x14ac:dyDescent="0.2">
      <c r="A14" s="555" t="s">
        <v>785</v>
      </c>
      <c r="B14" s="556" t="s">
        <v>786</v>
      </c>
    </row>
    <row r="15" spans="1:4" s="550" customFormat="1" ht="16.5" customHeight="1" x14ac:dyDescent="0.2">
      <c r="A15" s="555" t="s">
        <v>675</v>
      </c>
      <c r="B15" s="556" t="s">
        <v>339</v>
      </c>
    </row>
    <row r="16" spans="1:4" x14ac:dyDescent="0.2">
      <c r="A16" s="677" t="s">
        <v>761</v>
      </c>
      <c r="B16" s="677" t="s">
        <v>762</v>
      </c>
    </row>
    <row r="17" spans="1:2" x14ac:dyDescent="0.2">
      <c r="A17" s="677" t="s">
        <v>763</v>
      </c>
      <c r="B17" s="677" t="s">
        <v>764</v>
      </c>
    </row>
    <row r="18" spans="1:2" s="558" customFormat="1" ht="16.5" customHeight="1" x14ac:dyDescent="0.2">
      <c r="A18" s="557" t="s">
        <v>669</v>
      </c>
      <c r="B18" s="557" t="s">
        <v>677</v>
      </c>
    </row>
    <row r="19" spans="1:2" s="558" customFormat="1" ht="16.5" customHeight="1" x14ac:dyDescent="0.2">
      <c r="A19" s="557" t="s">
        <v>81</v>
      </c>
      <c r="B19" s="557" t="s">
        <v>765</v>
      </c>
    </row>
    <row r="20" spans="1:2" s="558" customFormat="1" ht="16.5" customHeight="1" x14ac:dyDescent="0.2">
      <c r="A20" s="557" t="s">
        <v>82</v>
      </c>
      <c r="B20" s="557" t="s">
        <v>766</v>
      </c>
    </row>
    <row r="21" spans="1:2" s="558" customFormat="1" ht="16.5" customHeight="1" x14ac:dyDescent="0.2">
      <c r="A21" s="557" t="s">
        <v>2</v>
      </c>
      <c r="B21" s="557" t="s">
        <v>2</v>
      </c>
    </row>
    <row r="22" spans="1:2" s="558" customFormat="1" ht="16.5" customHeight="1" x14ac:dyDescent="0.2">
      <c r="A22" s="557" t="s">
        <v>3</v>
      </c>
      <c r="B22" s="557" t="s">
        <v>670</v>
      </c>
    </row>
    <row r="23" spans="1:2" s="559" customFormat="1" ht="16.5" customHeight="1" x14ac:dyDescent="0.2">
      <c r="A23" s="557" t="s">
        <v>4</v>
      </c>
      <c r="B23" s="557" t="s">
        <v>4</v>
      </c>
    </row>
    <row r="24" spans="1:2" s="559" customFormat="1" ht="16.5" customHeight="1" x14ac:dyDescent="0.2">
      <c r="A24" s="557" t="s">
        <v>19</v>
      </c>
      <c r="B24" s="557" t="s">
        <v>678</v>
      </c>
    </row>
    <row r="25" spans="1:2" s="559" customFormat="1" ht="16.5" customHeight="1" x14ac:dyDescent="0.2">
      <c r="A25" s="557" t="s">
        <v>598</v>
      </c>
      <c r="B25" s="557" t="s">
        <v>679</v>
      </c>
    </row>
    <row r="26" spans="1:2" s="559" customFormat="1" ht="16.5" customHeight="1" x14ac:dyDescent="0.2">
      <c r="A26" s="557" t="s">
        <v>680</v>
      </c>
      <c r="B26" s="557" t="s">
        <v>681</v>
      </c>
    </row>
    <row r="27" spans="1:2" s="559" customFormat="1" ht="16.5" customHeight="1" x14ac:dyDescent="0.2">
      <c r="A27" s="566" t="s">
        <v>683</v>
      </c>
      <c r="B27" s="566" t="s">
        <v>684</v>
      </c>
    </row>
    <row r="28" spans="1:2" s="559" customFormat="1" ht="16.5" customHeight="1" x14ac:dyDescent="0.2">
      <c r="A28" s="557" t="s">
        <v>685</v>
      </c>
      <c r="B28" s="557" t="s">
        <v>686</v>
      </c>
    </row>
    <row r="29" spans="1:2" s="559" customFormat="1" ht="16.5" customHeight="1" x14ac:dyDescent="0.2">
      <c r="A29" s="731" t="s">
        <v>7</v>
      </c>
      <c r="B29" s="557" t="s">
        <v>687</v>
      </c>
    </row>
    <row r="30" spans="1:2" s="559" customFormat="1" ht="16.5" customHeight="1" x14ac:dyDescent="0.2">
      <c r="A30" s="557" t="s">
        <v>676</v>
      </c>
      <c r="B30" s="557" t="s">
        <v>798</v>
      </c>
    </row>
    <row r="31" spans="1:2" s="559" customFormat="1" ht="16.5" customHeight="1" x14ac:dyDescent="0.2">
      <c r="A31" s="557" t="s">
        <v>785</v>
      </c>
      <c r="B31" s="557" t="s">
        <v>799</v>
      </c>
    </row>
    <row r="32" spans="1:2" s="559" customFormat="1" ht="16.5" customHeight="1" x14ac:dyDescent="0.2">
      <c r="A32" s="558" t="s">
        <v>688</v>
      </c>
      <c r="B32" s="556" t="s">
        <v>689</v>
      </c>
    </row>
    <row r="33" spans="1:5" s="559" customFormat="1" ht="16.5" customHeight="1" x14ac:dyDescent="0.2">
      <c r="A33" s="558" t="s">
        <v>688</v>
      </c>
      <c r="B33" s="556" t="s">
        <v>690</v>
      </c>
    </row>
    <row r="34" spans="1:5" s="559" customFormat="1" ht="16.5" customHeight="1" x14ac:dyDescent="0.2">
      <c r="A34" s="558" t="s">
        <v>767</v>
      </c>
      <c r="B34" s="556" t="s">
        <v>768</v>
      </c>
    </row>
    <row r="35" spans="1:5" x14ac:dyDescent="0.2">
      <c r="A35" s="560"/>
      <c r="B35" s="560"/>
    </row>
    <row r="36" spans="1:5" s="554" customFormat="1" ht="19.5" customHeight="1" x14ac:dyDescent="0.2">
      <c r="A36" s="552" t="s">
        <v>671</v>
      </c>
    </row>
    <row r="37" spans="1:5" s="559" customFormat="1" ht="31.5" customHeight="1" x14ac:dyDescent="0.2">
      <c r="A37" s="753" t="s">
        <v>672</v>
      </c>
      <c r="B37" s="753"/>
      <c r="C37" s="753"/>
    </row>
    <row r="38" spans="1:5" s="559" customFormat="1" ht="19.5" customHeight="1" x14ac:dyDescent="0.2">
      <c r="A38" s="561"/>
      <c r="E38" s="562"/>
    </row>
    <row r="39" spans="1:5" s="554" customFormat="1" ht="19.5" customHeight="1" x14ac:dyDescent="0.2">
      <c r="A39" s="552" t="s">
        <v>691</v>
      </c>
    </row>
    <row r="40" spans="1:5" s="554" customFormat="1" ht="19.5" customHeight="1" x14ac:dyDescent="0.2">
      <c r="A40" s="748" t="s">
        <v>800</v>
      </c>
      <c r="B40" s="748"/>
      <c r="C40" s="748"/>
    </row>
    <row r="41" spans="1:5" s="554" customFormat="1" ht="19.5" customHeight="1" x14ac:dyDescent="0.2">
      <c r="A41" s="552"/>
    </row>
    <row r="42" spans="1:5" s="554" customFormat="1" ht="19.5" customHeight="1" x14ac:dyDescent="0.2">
      <c r="A42" s="749" t="s">
        <v>801</v>
      </c>
      <c r="B42" s="749"/>
    </row>
    <row r="43" spans="1:5" s="554" customFormat="1" ht="20.25" customHeight="1" x14ac:dyDescent="0.2">
      <c r="A43" s="554" t="s">
        <v>673</v>
      </c>
      <c r="B43" s="563"/>
    </row>
    <row r="44" spans="1:5" s="554" customFormat="1" ht="19.5" customHeight="1" x14ac:dyDescent="0.2">
      <c r="A44" s="554" t="s">
        <v>674</v>
      </c>
      <c r="B44" s="563"/>
    </row>
    <row r="45" spans="1:5" s="554" customFormat="1" ht="19.5" customHeight="1" x14ac:dyDescent="0.2">
      <c r="B45" s="563"/>
    </row>
    <row r="46" spans="1:5" s="554" customFormat="1" ht="19.5" customHeight="1" x14ac:dyDescent="0.2">
      <c r="A46" s="552" t="s">
        <v>811</v>
      </c>
      <c r="B46" s="563"/>
    </row>
    <row r="47" spans="1:5" s="554" customFormat="1" ht="61.5" customHeight="1" x14ac:dyDescent="0.2">
      <c r="A47" s="748" t="s">
        <v>814</v>
      </c>
      <c r="B47" s="748"/>
      <c r="C47" s="748"/>
    </row>
    <row r="48" spans="1:5" s="554" customFormat="1" ht="19.5" customHeight="1" x14ac:dyDescent="0.2">
      <c r="B48" s="563"/>
    </row>
    <row r="49" spans="1:2" s="559" customFormat="1" ht="18.75" customHeight="1" x14ac:dyDescent="0.2">
      <c r="A49" s="552" t="s">
        <v>812</v>
      </c>
      <c r="B49" s="556"/>
    </row>
    <row r="50" spans="1:2" s="554" customFormat="1" ht="18.75" customHeight="1" x14ac:dyDescent="0.2">
      <c r="A50" s="554" t="s">
        <v>770</v>
      </c>
      <c r="B50" s="563"/>
    </row>
    <row r="51" spans="1:2" s="554" customFormat="1" ht="18.75" customHeight="1" x14ac:dyDescent="0.2">
      <c r="A51" s="554" t="s">
        <v>802</v>
      </c>
      <c r="B51" s="563"/>
    </row>
    <row r="52" spans="1:2" s="554" customFormat="1" ht="18.75" customHeight="1" x14ac:dyDescent="0.2">
      <c r="A52" s="554" t="s">
        <v>803</v>
      </c>
      <c r="B52" s="563"/>
    </row>
    <row r="53" spans="1:2" ht="19.5" customHeight="1" x14ac:dyDescent="0.2"/>
    <row r="54" spans="1:2" x14ac:dyDescent="0.2">
      <c r="A54" s="564"/>
    </row>
    <row r="55" spans="1:2" x14ac:dyDescent="0.2">
      <c r="A55" s="564"/>
    </row>
    <row r="56" spans="1:2" x14ac:dyDescent="0.2">
      <c r="A56" s="564"/>
    </row>
    <row r="57" spans="1:2" x14ac:dyDescent="0.2">
      <c r="A57" s="564"/>
    </row>
    <row r="58" spans="1:2" x14ac:dyDescent="0.2">
      <c r="A58" s="564"/>
    </row>
    <row r="59" spans="1:2" x14ac:dyDescent="0.2">
      <c r="A59" s="564"/>
    </row>
    <row r="60" spans="1:2" x14ac:dyDescent="0.2">
      <c r="A60" s="564"/>
    </row>
    <row r="61" spans="1:2" x14ac:dyDescent="0.2">
      <c r="A61" s="564"/>
    </row>
    <row r="123" s="565" customFormat="1" ht="12.75" x14ac:dyDescent="0.2"/>
    <row r="124" s="565" customFormat="1" ht="12.75" x14ac:dyDescent="0.2"/>
    <row r="125" s="565" customFormat="1" ht="12.75" x14ac:dyDescent="0.2"/>
    <row r="126" s="565" customFormat="1" ht="12.75" x14ac:dyDescent="0.2"/>
    <row r="127" s="565" customFormat="1" ht="12.75" x14ac:dyDescent="0.2"/>
    <row r="128" s="565" customFormat="1" ht="12.75" x14ac:dyDescent="0.2"/>
    <row r="129" s="565" customFormat="1" ht="12.75" x14ac:dyDescent="0.2"/>
  </sheetData>
  <mergeCells count="9">
    <mergeCell ref="A47:C47"/>
    <mergeCell ref="A40:C40"/>
    <mergeCell ref="A42:B42"/>
    <mergeCell ref="B1:D1"/>
    <mergeCell ref="A6:B6"/>
    <mergeCell ref="A7:C7"/>
    <mergeCell ref="A9:C9"/>
    <mergeCell ref="A37:C37"/>
    <mergeCell ref="A8:C8"/>
  </mergeCells>
  <pageMargins left="0.70866141732283472" right="0.70866141732283472" top="0.78740157480314965" bottom="0.78740157480314965" header="0.31496062992125984" footer="0.31496062992125984"/>
  <pageSetup paperSize="9" scale="66"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topLeftCell="A28" workbookViewId="0">
      <selection activeCell="E51" activeCellId="1" sqref="E47 E51"/>
    </sheetView>
  </sheetViews>
  <sheetFormatPr baseColWidth="10" defaultRowHeight="14.25" x14ac:dyDescent="0.2"/>
  <cols>
    <col min="1" max="1" width="7.375" customWidth="1"/>
    <col min="2" max="2" width="46.625" style="570" customWidth="1"/>
    <col min="3" max="5" width="13" customWidth="1"/>
  </cols>
  <sheetData>
    <row r="1" spans="1:5" ht="50.25" customHeight="1" x14ac:dyDescent="0.2">
      <c r="A1" s="762"/>
      <c r="B1" s="762"/>
    </row>
    <row r="2" spans="1:5" ht="44.25" customHeight="1" x14ac:dyDescent="0.25">
      <c r="A2" s="763" t="s">
        <v>694</v>
      </c>
      <c r="B2" s="763"/>
    </row>
    <row r="3" spans="1:5" ht="18" customHeight="1" x14ac:dyDescent="0.2">
      <c r="A3" s="765" t="s">
        <v>695</v>
      </c>
      <c r="B3" s="766"/>
      <c r="C3" s="766"/>
      <c r="D3" s="766"/>
      <c r="E3" s="707"/>
    </row>
    <row r="4" spans="1:5" ht="12.75" customHeight="1" x14ac:dyDescent="0.2">
      <c r="A4" s="765"/>
      <c r="B4" s="766"/>
      <c r="C4" s="766"/>
      <c r="D4" s="766"/>
      <c r="E4" s="707"/>
    </row>
    <row r="5" spans="1:5" ht="22.5" customHeight="1" x14ac:dyDescent="0.25">
      <c r="B5" s="571"/>
    </row>
    <row r="6" spans="1:5" ht="38.25" customHeight="1" x14ac:dyDescent="0.25">
      <c r="A6" s="764" t="s">
        <v>696</v>
      </c>
      <c r="B6" s="764"/>
    </row>
    <row r="7" spans="1:5" ht="15" customHeight="1" thickBot="1" x14ac:dyDescent="0.3">
      <c r="B7" s="572"/>
    </row>
    <row r="8" spans="1:5" ht="54.75" customHeight="1" thickBot="1" x14ac:dyDescent="0.25">
      <c r="A8" s="567" t="s">
        <v>692</v>
      </c>
      <c r="B8" s="568" t="s">
        <v>81</v>
      </c>
      <c r="C8" s="569" t="s">
        <v>790</v>
      </c>
      <c r="D8" s="569" t="s">
        <v>789</v>
      </c>
      <c r="E8" s="569" t="s">
        <v>769</v>
      </c>
    </row>
    <row r="9" spans="1:5" ht="15" customHeight="1" x14ac:dyDescent="0.2">
      <c r="A9" s="682">
        <v>1</v>
      </c>
      <c r="B9" s="683" t="s">
        <v>83</v>
      </c>
      <c r="C9" s="685">
        <f>'Mittelschule Burgau'!L128</f>
        <v>0</v>
      </c>
      <c r="D9" s="685">
        <f>'Mittelschule Burgau'!D122</f>
        <v>0</v>
      </c>
      <c r="E9" s="685">
        <f>SUM(C9:D9)</f>
        <v>0</v>
      </c>
    </row>
    <row r="10" spans="1:5" ht="15" customHeight="1" x14ac:dyDescent="0.2">
      <c r="A10" s="256">
        <v>2</v>
      </c>
      <c r="B10" s="573" t="s">
        <v>704</v>
      </c>
      <c r="C10" s="576">
        <f>'Turnhalle MS Burgau'!L39</f>
        <v>0</v>
      </c>
      <c r="D10" s="576">
        <f>'Turnhalle MS Burgau'!D33</f>
        <v>0</v>
      </c>
      <c r="E10" s="685">
        <f t="shared" ref="E10:E38" si="0">SUM(C10:D10)</f>
        <v>0</v>
      </c>
    </row>
    <row r="11" spans="1:5" ht="15" customHeight="1" x14ac:dyDescent="0.2">
      <c r="A11" s="256">
        <v>3</v>
      </c>
      <c r="B11" s="574" t="s">
        <v>368</v>
      </c>
      <c r="C11" s="576">
        <f>'Grundschule Burgau'!L131</f>
        <v>0</v>
      </c>
      <c r="D11" s="576">
        <f>'Grundschule Burgau'!D125</f>
        <v>0</v>
      </c>
      <c r="E11" s="685">
        <f t="shared" si="0"/>
        <v>0</v>
      </c>
    </row>
    <row r="12" spans="1:5" ht="15" customHeight="1" x14ac:dyDescent="0.2">
      <c r="A12" s="256">
        <v>4</v>
      </c>
      <c r="B12" s="574" t="s">
        <v>705</v>
      </c>
      <c r="C12" s="576">
        <f>'Turnhalle GS Burgau'!L82</f>
        <v>0</v>
      </c>
      <c r="D12" s="576">
        <f>'Turnhalle GS Burgau'!D76</f>
        <v>0</v>
      </c>
      <c r="E12" s="685">
        <f t="shared" si="0"/>
        <v>0</v>
      </c>
    </row>
    <row r="13" spans="1:5" ht="15" customHeight="1" x14ac:dyDescent="0.2">
      <c r="A13" s="256">
        <v>5</v>
      </c>
      <c r="B13" s="574" t="s">
        <v>717</v>
      </c>
      <c r="C13" s="576">
        <f>'Kinderbetreuung Burgau'!L26</f>
        <v>0</v>
      </c>
      <c r="D13" s="576">
        <f>'Kinderbetreuung Burgau'!D20</f>
        <v>0</v>
      </c>
      <c r="E13" s="685">
        <f t="shared" si="0"/>
        <v>0</v>
      </c>
    </row>
    <row r="14" spans="1:5" ht="15" customHeight="1" x14ac:dyDescent="0.2">
      <c r="A14" s="256">
        <v>6</v>
      </c>
      <c r="B14" s="574" t="s">
        <v>224</v>
      </c>
      <c r="C14" s="576">
        <f>'Grundschule Unterknöringen'!L35</f>
        <v>0</v>
      </c>
      <c r="D14" s="576">
        <f>'Grundschule Unterknöringen'!D29</f>
        <v>0</v>
      </c>
      <c r="E14" s="685">
        <f t="shared" si="0"/>
        <v>0</v>
      </c>
    </row>
    <row r="15" spans="1:5" ht="15" customHeight="1" x14ac:dyDescent="0.2">
      <c r="A15" s="256">
        <v>7</v>
      </c>
      <c r="B15" s="573" t="s">
        <v>697</v>
      </c>
      <c r="C15" s="576">
        <f>'Turnhalle GS Unterknöringen'!L42</f>
        <v>0</v>
      </c>
      <c r="D15" s="576">
        <f>'Turnhalle GS Unterknöringen'!D36</f>
        <v>0</v>
      </c>
      <c r="E15" s="685">
        <f t="shared" si="0"/>
        <v>0</v>
      </c>
    </row>
    <row r="16" spans="1:5" ht="15" customHeight="1" x14ac:dyDescent="0.2">
      <c r="A16" s="256">
        <v>8</v>
      </c>
      <c r="B16" s="573" t="s">
        <v>345</v>
      </c>
      <c r="C16" s="576">
        <f>'Kindergarten Burgau'!L87</f>
        <v>0</v>
      </c>
      <c r="D16" s="576">
        <f>'Kindergarten Burgau'!D81</f>
        <v>0</v>
      </c>
      <c r="E16" s="685">
        <f t="shared" si="0"/>
        <v>0</v>
      </c>
    </row>
    <row r="17" spans="1:5" ht="15" customHeight="1" x14ac:dyDescent="0.2">
      <c r="A17" s="256">
        <v>9</v>
      </c>
      <c r="B17" s="573" t="s">
        <v>378</v>
      </c>
      <c r="C17" s="576">
        <f>'Kinderkrippe Burgau'!L54</f>
        <v>0</v>
      </c>
      <c r="D17" s="576">
        <f>'Kinderkrippe Burgau'!D48</f>
        <v>0</v>
      </c>
      <c r="E17" s="685">
        <f t="shared" si="0"/>
        <v>0</v>
      </c>
    </row>
    <row r="18" spans="1:5" ht="15" customHeight="1" x14ac:dyDescent="0.2">
      <c r="A18" s="256">
        <v>10</v>
      </c>
      <c r="B18" s="573" t="s">
        <v>400</v>
      </c>
      <c r="C18" s="576">
        <f>'Kindergarten Unterknöringen'!L60</f>
        <v>0</v>
      </c>
      <c r="D18" s="576">
        <f>'Kindergarten Unterknöringen'!D54</f>
        <v>0</v>
      </c>
      <c r="E18" s="685">
        <f t="shared" si="0"/>
        <v>0</v>
      </c>
    </row>
    <row r="19" spans="1:5" ht="15" customHeight="1" x14ac:dyDescent="0.2">
      <c r="A19" s="256">
        <v>11</v>
      </c>
      <c r="B19" s="573" t="s">
        <v>698</v>
      </c>
      <c r="C19" s="576">
        <f>'Kinderkrippe Unterknöringen'!L33</f>
        <v>0</v>
      </c>
      <c r="D19" s="576">
        <f>'Kinderkrippe Unterknöringen'!D27</f>
        <v>0</v>
      </c>
      <c r="E19" s="685">
        <f t="shared" si="0"/>
        <v>0</v>
      </c>
    </row>
    <row r="20" spans="1:5" ht="15" customHeight="1" x14ac:dyDescent="0.2">
      <c r="A20" s="256">
        <v>12</v>
      </c>
      <c r="B20" s="573" t="s">
        <v>699</v>
      </c>
      <c r="C20" s="576">
        <f>Jugendtreff!L22</f>
        <v>0</v>
      </c>
      <c r="D20" s="576">
        <f>Jugendtreff!D16</f>
        <v>0</v>
      </c>
      <c r="E20" s="685">
        <f t="shared" si="0"/>
        <v>0</v>
      </c>
    </row>
    <row r="21" spans="1:5" ht="15" customHeight="1" x14ac:dyDescent="0.2">
      <c r="A21" s="256">
        <v>13</v>
      </c>
      <c r="B21" s="573" t="s">
        <v>700</v>
      </c>
      <c r="C21" s="576">
        <f>Rathaus!L87</f>
        <v>0</v>
      </c>
      <c r="D21" s="576">
        <f>Rathaus!D82</f>
        <v>0</v>
      </c>
      <c r="E21" s="685">
        <f t="shared" si="0"/>
        <v>0</v>
      </c>
    </row>
    <row r="22" spans="1:5" ht="15" customHeight="1" x14ac:dyDescent="0.2">
      <c r="A22" s="256">
        <v>14</v>
      </c>
      <c r="B22" s="573" t="s">
        <v>701</v>
      </c>
      <c r="C22" s="576">
        <f>Feuerwehr!L67</f>
        <v>0</v>
      </c>
      <c r="D22" s="576">
        <f>Feuerwehr!D61</f>
        <v>0</v>
      </c>
      <c r="E22" s="685">
        <f t="shared" si="0"/>
        <v>0</v>
      </c>
    </row>
    <row r="23" spans="1:5" ht="15" customHeight="1" x14ac:dyDescent="0.2">
      <c r="A23" s="256">
        <v>15</v>
      </c>
      <c r="B23" s="574" t="s">
        <v>706</v>
      </c>
      <c r="C23" s="576">
        <f>'Schloss  Museum'!L50</f>
        <v>0</v>
      </c>
      <c r="D23" s="576">
        <f>'Schloss  Museum'!D49</f>
        <v>0</v>
      </c>
      <c r="E23" s="685">
        <f t="shared" si="0"/>
        <v>0</v>
      </c>
    </row>
    <row r="24" spans="1:5" ht="15" customHeight="1" x14ac:dyDescent="0.2">
      <c r="A24" s="256">
        <v>16</v>
      </c>
      <c r="B24" s="573" t="s">
        <v>703</v>
      </c>
      <c r="C24" s="576">
        <f>Kläranlage!L33</f>
        <v>0</v>
      </c>
      <c r="D24" s="576">
        <f>Kläranlage!D27</f>
        <v>0</v>
      </c>
      <c r="E24" s="685">
        <f t="shared" si="0"/>
        <v>0</v>
      </c>
    </row>
    <row r="25" spans="1:5" ht="15" customHeight="1" x14ac:dyDescent="0.2">
      <c r="A25" s="256">
        <v>17</v>
      </c>
      <c r="B25" s="573" t="s">
        <v>702</v>
      </c>
      <c r="C25" s="576">
        <f>Bauhof!L43</f>
        <v>0</v>
      </c>
      <c r="D25" s="576">
        <f>Bauhof!D37</f>
        <v>0</v>
      </c>
      <c r="E25" s="685">
        <f t="shared" si="0"/>
        <v>0</v>
      </c>
    </row>
    <row r="26" spans="1:5" ht="15" customHeight="1" x14ac:dyDescent="0.2">
      <c r="A26" s="256">
        <v>18</v>
      </c>
      <c r="B26" s="679" t="s">
        <v>707</v>
      </c>
      <c r="C26" s="576">
        <f>Kulturamt!L32</f>
        <v>0</v>
      </c>
      <c r="D26" s="576">
        <f>Kulturamt!D26</f>
        <v>0</v>
      </c>
      <c r="E26" s="685">
        <f t="shared" si="0"/>
        <v>0</v>
      </c>
    </row>
    <row r="27" spans="1:5" ht="15" customHeight="1" x14ac:dyDescent="0.2">
      <c r="A27" s="256">
        <v>19</v>
      </c>
      <c r="B27" s="573" t="s">
        <v>709</v>
      </c>
      <c r="C27" s="576">
        <f>Freibad!L36</f>
        <v>0</v>
      </c>
      <c r="D27" s="576">
        <f>Freibad!D30</f>
        <v>0</v>
      </c>
      <c r="E27" s="685">
        <f t="shared" si="0"/>
        <v>0</v>
      </c>
    </row>
    <row r="28" spans="1:5" ht="15" customHeight="1" x14ac:dyDescent="0.2">
      <c r="A28" s="256">
        <v>20</v>
      </c>
      <c r="B28" s="678" t="s">
        <v>710</v>
      </c>
      <c r="C28" s="576">
        <f>Eissporthalle!L17</f>
        <v>0</v>
      </c>
      <c r="D28" s="576">
        <f>Eissporthalle!D11</f>
        <v>0</v>
      </c>
      <c r="E28" s="685">
        <f t="shared" si="0"/>
        <v>0</v>
      </c>
    </row>
    <row r="29" spans="1:5" ht="15" customHeight="1" x14ac:dyDescent="0.2">
      <c r="A29" s="256">
        <v>21</v>
      </c>
      <c r="B29" s="573" t="s">
        <v>708</v>
      </c>
      <c r="C29" s="576">
        <f>'Kapuziner Halle'!L39</f>
        <v>0</v>
      </c>
      <c r="D29" s="576">
        <f>'Kapuziner Halle'!D33</f>
        <v>0</v>
      </c>
      <c r="E29" s="685">
        <f t="shared" si="0"/>
        <v>0</v>
      </c>
    </row>
    <row r="30" spans="1:5" ht="15" customHeight="1" x14ac:dyDescent="0.2">
      <c r="A30" s="256">
        <v>22</v>
      </c>
      <c r="B30" s="575" t="s">
        <v>711</v>
      </c>
      <c r="C30" s="576">
        <f>Stadtarchiv!L25</f>
        <v>0</v>
      </c>
      <c r="D30" s="576">
        <f>Stadtarchiv!D19</f>
        <v>0</v>
      </c>
      <c r="E30" s="685">
        <f t="shared" si="0"/>
        <v>0</v>
      </c>
    </row>
    <row r="31" spans="1:5" ht="15" customHeight="1" x14ac:dyDescent="0.2">
      <c r="A31" s="256">
        <v>23</v>
      </c>
      <c r="B31" s="573" t="s">
        <v>586</v>
      </c>
      <c r="C31" s="576">
        <f>'Leichenhaus Burgau'!M23</f>
        <v>0</v>
      </c>
      <c r="D31" s="576">
        <f>'Leichenhaus Burgau'!D16</f>
        <v>0</v>
      </c>
      <c r="E31" s="685">
        <f t="shared" si="0"/>
        <v>0</v>
      </c>
    </row>
    <row r="32" spans="1:5" ht="15" customHeight="1" x14ac:dyDescent="0.2">
      <c r="A32" s="256">
        <v>24</v>
      </c>
      <c r="B32" s="573" t="s">
        <v>592</v>
      </c>
      <c r="C32" s="576">
        <f>'Aussegnungshalle Unterkn.'!L17</f>
        <v>0</v>
      </c>
      <c r="D32" s="576">
        <f>'Aussegnungshalle Unterkn.'!D11</f>
        <v>0</v>
      </c>
      <c r="E32" s="685">
        <f t="shared" si="0"/>
        <v>0</v>
      </c>
    </row>
    <row r="33" spans="1:5" ht="15" customHeight="1" x14ac:dyDescent="0.2">
      <c r="A33" s="256">
        <v>25</v>
      </c>
      <c r="B33" s="573" t="s">
        <v>588</v>
      </c>
      <c r="C33" s="576">
        <f>'Aussegnungshalle Limbach'!L18</f>
        <v>0</v>
      </c>
      <c r="D33" s="576">
        <f>'Aussegnungshalle Limbach'!D12</f>
        <v>0</v>
      </c>
      <c r="E33" s="685">
        <f t="shared" si="0"/>
        <v>0</v>
      </c>
    </row>
    <row r="34" spans="1:5" ht="15" customHeight="1" x14ac:dyDescent="0.2">
      <c r="A34" s="256">
        <v>26</v>
      </c>
      <c r="B34" s="573" t="s">
        <v>712</v>
      </c>
      <c r="C34" s="576">
        <f>'Bushaltestelle Stitzweg'!L18</f>
        <v>0</v>
      </c>
      <c r="D34" s="576">
        <f>'Bushaltestelle Stitzweg'!D12</f>
        <v>0</v>
      </c>
      <c r="E34" s="685">
        <f t="shared" si="0"/>
        <v>0</v>
      </c>
    </row>
    <row r="35" spans="1:5" ht="15" customHeight="1" x14ac:dyDescent="0.2">
      <c r="A35" s="256">
        <v>27</v>
      </c>
      <c r="B35" s="573" t="s">
        <v>713</v>
      </c>
      <c r="C35" s="576">
        <f>'Bushaltestelle GS Unterknör.'!L16</f>
        <v>0</v>
      </c>
      <c r="D35" s="576">
        <f>'Bushaltestelle GS Unterknör.'!D10</f>
        <v>0</v>
      </c>
      <c r="E35" s="685">
        <f t="shared" si="0"/>
        <v>0</v>
      </c>
    </row>
    <row r="36" spans="1:5" ht="15" customHeight="1" x14ac:dyDescent="0.2">
      <c r="A36" s="256">
        <v>28</v>
      </c>
      <c r="B36" s="573" t="s">
        <v>714</v>
      </c>
      <c r="C36" s="576">
        <f>'Bushaltestelle Limbach'!L19</f>
        <v>0</v>
      </c>
      <c r="D36" s="576">
        <f>'Bushaltestelle Limbach'!D13</f>
        <v>0</v>
      </c>
      <c r="E36" s="685">
        <f t="shared" si="0"/>
        <v>0</v>
      </c>
    </row>
    <row r="37" spans="1:5" ht="15" customHeight="1" x14ac:dyDescent="0.2">
      <c r="A37" s="256">
        <v>29</v>
      </c>
      <c r="B37" s="573" t="s">
        <v>715</v>
      </c>
      <c r="C37" s="576">
        <f>'Bushaltestelle Großanhausen'!L17</f>
        <v>0</v>
      </c>
      <c r="D37" s="576">
        <f>'Bushaltestelle Großanhausen'!D11</f>
        <v>0</v>
      </c>
      <c r="E37" s="685">
        <f t="shared" si="0"/>
        <v>0</v>
      </c>
    </row>
    <row r="38" spans="1:5" ht="15" customHeight="1" thickBot="1" x14ac:dyDescent="0.25">
      <c r="A38" s="708">
        <v>30</v>
      </c>
      <c r="B38" s="680" t="s">
        <v>716</v>
      </c>
      <c r="C38" s="684">
        <f>'Bushaltestelle Kleinanhausen'!L17</f>
        <v>0</v>
      </c>
      <c r="D38" s="706">
        <f>'Bushaltestelle Kleinanhausen'!D11</f>
        <v>0</v>
      </c>
      <c r="E38" s="685">
        <f t="shared" si="0"/>
        <v>0</v>
      </c>
    </row>
    <row r="39" spans="1:5" s="705" customFormat="1" ht="26.25" customHeight="1" thickBot="1" x14ac:dyDescent="0.25">
      <c r="A39" s="759" t="s">
        <v>693</v>
      </c>
      <c r="B39" s="761"/>
      <c r="C39" s="704">
        <f>SUM(C9:C38)</f>
        <v>0</v>
      </c>
      <c r="D39" s="704">
        <f t="shared" ref="D39:E39" si="1">SUM(D9:D38)</f>
        <v>0</v>
      </c>
      <c r="E39" s="681">
        <f t="shared" si="1"/>
        <v>0</v>
      </c>
    </row>
    <row r="41" spans="1:5" ht="36.75" customHeight="1" x14ac:dyDescent="0.2">
      <c r="A41" s="756" t="s">
        <v>791</v>
      </c>
      <c r="B41" s="757"/>
      <c r="C41" s="757"/>
      <c r="D41" s="757"/>
      <c r="E41" s="758"/>
    </row>
    <row r="44" spans="1:5" ht="15" x14ac:dyDescent="0.25">
      <c r="A44" s="186" t="s">
        <v>792</v>
      </c>
    </row>
    <row r="45" spans="1:5" ht="12" customHeight="1" thickBot="1" x14ac:dyDescent="0.25"/>
    <row r="46" spans="1:5" ht="24" customHeight="1" thickBot="1" x14ac:dyDescent="0.25">
      <c r="A46" s="567" t="s">
        <v>692</v>
      </c>
      <c r="B46" s="759" t="s">
        <v>795</v>
      </c>
      <c r="C46" s="760"/>
      <c r="D46" s="761"/>
      <c r="E46" s="713" t="s">
        <v>793</v>
      </c>
    </row>
    <row r="47" spans="1:5" ht="15" customHeight="1" x14ac:dyDescent="0.2">
      <c r="A47" s="709">
        <v>31</v>
      </c>
      <c r="B47" s="754" t="s">
        <v>794</v>
      </c>
      <c r="C47" s="755"/>
      <c r="D47" s="755"/>
      <c r="E47" s="710"/>
    </row>
    <row r="48" spans="1:5" ht="15" customHeight="1" x14ac:dyDescent="0.2">
      <c r="A48" s="714"/>
      <c r="B48" s="715"/>
      <c r="C48" s="716"/>
      <c r="D48" s="716"/>
      <c r="E48" s="717"/>
    </row>
    <row r="49" spans="1:5" ht="15" thickBot="1" x14ac:dyDescent="0.25">
      <c r="A49" s="711"/>
      <c r="B49" s="711"/>
      <c r="C49" s="711"/>
      <c r="D49" s="711"/>
      <c r="E49" s="712"/>
    </row>
    <row r="50" spans="1:5" ht="24" customHeight="1" thickBot="1" x14ac:dyDescent="0.25">
      <c r="A50" s="567" t="s">
        <v>692</v>
      </c>
      <c r="B50" s="759" t="s">
        <v>810</v>
      </c>
      <c r="C50" s="760"/>
      <c r="D50" s="761"/>
      <c r="E50" s="713" t="s">
        <v>796</v>
      </c>
    </row>
    <row r="51" spans="1:5" ht="15" customHeight="1" x14ac:dyDescent="0.2">
      <c r="A51" s="709">
        <v>32</v>
      </c>
      <c r="B51" s="754" t="s">
        <v>797</v>
      </c>
      <c r="C51" s="755"/>
      <c r="D51" s="755"/>
      <c r="E51" s="710"/>
    </row>
    <row r="52" spans="1:5" ht="15" customHeight="1" x14ac:dyDescent="0.2"/>
    <row r="54" spans="1:5" ht="15" customHeight="1" x14ac:dyDescent="0.2"/>
  </sheetData>
  <sheetProtection password="DFBF" sheet="1" objects="1" scenarios="1"/>
  <protectedRanges>
    <protectedRange sqref="E47 E51" name="Bereich2"/>
    <protectedRange sqref="E47:E48 E51" name="Bereich1"/>
  </protectedRanges>
  <mergeCells count="10">
    <mergeCell ref="A1:B1"/>
    <mergeCell ref="A2:B2"/>
    <mergeCell ref="A6:B6"/>
    <mergeCell ref="A39:B39"/>
    <mergeCell ref="A3:D4"/>
    <mergeCell ref="B51:D51"/>
    <mergeCell ref="A41:E41"/>
    <mergeCell ref="B47:D47"/>
    <mergeCell ref="B46:D46"/>
    <mergeCell ref="B50:D50"/>
  </mergeCells>
  <pageMargins left="0.70866141732283472" right="0.70866141732283472" top="0.39370078740157483" bottom="0.59055118110236227" header="0.31496062992125984" footer="0.31496062992125984"/>
  <pageSetup paperSize="9" scale="84"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topLeftCell="A41" workbookViewId="0">
      <selection activeCell="C56" activeCellId="9" sqref="C6:C8 C12:D14 C15:C19 D17 D19:D20 C23:D34 C38:D40 C42:D47 B50 C56:D56"/>
    </sheetView>
  </sheetViews>
  <sheetFormatPr baseColWidth="10" defaultColWidth="10" defaultRowHeight="14.25" x14ac:dyDescent="0.2"/>
  <cols>
    <col min="1" max="1" width="53.125" style="109" customWidth="1"/>
    <col min="2" max="2" width="34.75" style="109" customWidth="1"/>
    <col min="3" max="4" width="10.25" style="109" customWidth="1"/>
    <col min="5" max="16384" width="10" style="109"/>
  </cols>
  <sheetData>
    <row r="1" spans="1:5" ht="54.95" customHeight="1" x14ac:dyDescent="0.2">
      <c r="A1"/>
      <c r="B1"/>
      <c r="C1"/>
      <c r="D1"/>
      <c r="E1"/>
    </row>
    <row r="2" spans="1:5" ht="35.1" customHeight="1" thickBot="1" x14ac:dyDescent="0.35">
      <c r="A2" s="110"/>
      <c r="B2"/>
      <c r="C2" s="767" t="s">
        <v>282</v>
      </c>
      <c r="D2" s="767"/>
      <c r="E2"/>
    </row>
    <row r="3" spans="1:5" ht="45" customHeight="1" thickBot="1" x14ac:dyDescent="0.25">
      <c r="A3" s="768" t="s">
        <v>283</v>
      </c>
      <c r="B3" s="769"/>
      <c r="C3" s="769"/>
      <c r="D3" s="770"/>
    </row>
    <row r="6" spans="1:5" x14ac:dyDescent="0.2">
      <c r="A6" s="111" t="s">
        <v>284</v>
      </c>
      <c r="B6" s="112"/>
      <c r="C6" s="113"/>
      <c r="D6" s="114" t="s">
        <v>285</v>
      </c>
    </row>
    <row r="7" spans="1:5" x14ac:dyDescent="0.2">
      <c r="A7" s="111" t="s">
        <v>286</v>
      </c>
      <c r="B7" s="112"/>
      <c r="C7" s="113"/>
      <c r="D7" s="114" t="s">
        <v>285</v>
      </c>
    </row>
    <row r="8" spans="1:5" x14ac:dyDescent="0.2">
      <c r="A8" s="111" t="s">
        <v>287</v>
      </c>
      <c r="B8" s="112"/>
      <c r="C8" s="113"/>
      <c r="D8" s="114" t="s">
        <v>285</v>
      </c>
    </row>
    <row r="9" spans="1:5" ht="15.75" x14ac:dyDescent="0.2">
      <c r="A9" s="102"/>
      <c r="B9" s="102"/>
      <c r="C9" s="102"/>
      <c r="D9" s="102"/>
    </row>
    <row r="10" spans="1:5" x14ac:dyDescent="0.2">
      <c r="A10" s="115"/>
      <c r="B10" s="115"/>
      <c r="C10" s="116" t="s">
        <v>288</v>
      </c>
      <c r="D10" s="116" t="s">
        <v>289</v>
      </c>
    </row>
    <row r="11" spans="1:5" x14ac:dyDescent="0.2">
      <c r="A11" s="111" t="s">
        <v>290</v>
      </c>
      <c r="B11" s="112"/>
      <c r="C11" s="117">
        <v>100</v>
      </c>
      <c r="D11" s="118">
        <v>100</v>
      </c>
    </row>
    <row r="12" spans="1:5" x14ac:dyDescent="0.2">
      <c r="A12" s="119" t="s">
        <v>291</v>
      </c>
      <c r="B12" s="112"/>
      <c r="C12" s="120"/>
      <c r="D12" s="120"/>
    </row>
    <row r="13" spans="1:5" x14ac:dyDescent="0.2">
      <c r="A13" s="119" t="s">
        <v>292</v>
      </c>
      <c r="B13" s="121"/>
      <c r="C13" s="122"/>
      <c r="D13" s="122"/>
    </row>
    <row r="14" spans="1:5" x14ac:dyDescent="0.2">
      <c r="A14" s="123" t="s">
        <v>293</v>
      </c>
      <c r="B14" s="124"/>
      <c r="C14" s="122"/>
      <c r="D14" s="125"/>
    </row>
    <row r="15" spans="1:5" x14ac:dyDescent="0.2">
      <c r="A15" s="119" t="s">
        <v>294</v>
      </c>
      <c r="B15" s="121"/>
      <c r="C15" s="126"/>
      <c r="D15" s="103"/>
    </row>
    <row r="16" spans="1:5" x14ac:dyDescent="0.2">
      <c r="A16" s="119" t="s">
        <v>295</v>
      </c>
      <c r="B16" s="121"/>
      <c r="C16" s="126"/>
      <c r="D16" s="104"/>
    </row>
    <row r="17" spans="1:4" x14ac:dyDescent="0.2">
      <c r="A17" s="119" t="s">
        <v>296</v>
      </c>
      <c r="B17" s="121"/>
      <c r="C17" s="126"/>
      <c r="D17" s="127"/>
    </row>
    <row r="18" spans="1:4" x14ac:dyDescent="0.2">
      <c r="A18" s="123" t="s">
        <v>297</v>
      </c>
      <c r="B18" s="124"/>
      <c r="C18" s="126"/>
      <c r="D18" s="105"/>
    </row>
    <row r="19" spans="1:4" x14ac:dyDescent="0.2">
      <c r="A19" s="123" t="s">
        <v>298</v>
      </c>
      <c r="B19" s="124"/>
      <c r="C19" s="126"/>
      <c r="D19" s="127"/>
    </row>
    <row r="20" spans="1:4" x14ac:dyDescent="0.2">
      <c r="A20" s="123" t="s">
        <v>299</v>
      </c>
      <c r="B20" s="124"/>
      <c r="C20" s="128"/>
      <c r="D20" s="129"/>
    </row>
    <row r="21" spans="1:4" x14ac:dyDescent="0.2">
      <c r="A21" s="130" t="s">
        <v>300</v>
      </c>
      <c r="B21" s="131"/>
      <c r="C21" s="132">
        <f>SUM(C13:C19)</f>
        <v>0</v>
      </c>
      <c r="D21" s="133">
        <f>SUM(D13+D14+D17+D19+D20)</f>
        <v>0</v>
      </c>
    </row>
    <row r="22" spans="1:4" x14ac:dyDescent="0.2">
      <c r="A22" s="111" t="s">
        <v>301</v>
      </c>
      <c r="B22" s="112"/>
      <c r="C22" s="134"/>
      <c r="D22" s="135"/>
    </row>
    <row r="23" spans="1:4" x14ac:dyDescent="0.2">
      <c r="A23" s="119" t="s">
        <v>302</v>
      </c>
      <c r="B23" s="121"/>
      <c r="C23" s="122"/>
      <c r="D23" s="122"/>
    </row>
    <row r="24" spans="1:4" x14ac:dyDescent="0.2">
      <c r="A24" s="119" t="s">
        <v>303</v>
      </c>
      <c r="B24" s="121"/>
      <c r="C24" s="122"/>
      <c r="D24" s="122"/>
    </row>
    <row r="25" spans="1:4" x14ac:dyDescent="0.2">
      <c r="A25" s="119" t="s">
        <v>304</v>
      </c>
      <c r="B25" s="121"/>
      <c r="C25" s="122"/>
      <c r="D25" s="122"/>
    </row>
    <row r="26" spans="1:4" x14ac:dyDescent="0.2">
      <c r="A26" s="119" t="s">
        <v>305</v>
      </c>
      <c r="B26" s="121"/>
      <c r="C26" s="122"/>
      <c r="D26" s="122"/>
    </row>
    <row r="27" spans="1:4" x14ac:dyDescent="0.2">
      <c r="A27" s="119" t="s">
        <v>306</v>
      </c>
      <c r="B27" s="121"/>
      <c r="C27" s="122"/>
      <c r="D27" s="122"/>
    </row>
    <row r="28" spans="1:4" x14ac:dyDescent="0.2">
      <c r="A28" s="123" t="s">
        <v>307</v>
      </c>
      <c r="B28" s="124"/>
      <c r="C28" s="122"/>
      <c r="D28" s="122"/>
    </row>
    <row r="29" spans="1:4" x14ac:dyDescent="0.2">
      <c r="A29" s="119" t="s">
        <v>308</v>
      </c>
      <c r="B29" s="121"/>
      <c r="C29" s="122"/>
      <c r="D29" s="122"/>
    </row>
    <row r="30" spans="1:4" x14ac:dyDescent="0.2">
      <c r="A30" s="119" t="s">
        <v>309</v>
      </c>
      <c r="B30" s="121"/>
      <c r="C30" s="122"/>
      <c r="D30" s="122"/>
    </row>
    <row r="31" spans="1:4" x14ac:dyDescent="0.2">
      <c r="A31" s="119" t="s">
        <v>310</v>
      </c>
      <c r="B31" s="121"/>
      <c r="C31" s="122"/>
      <c r="D31" s="122"/>
    </row>
    <row r="32" spans="1:4" x14ac:dyDescent="0.2">
      <c r="A32" s="136" t="s">
        <v>311</v>
      </c>
      <c r="B32" s="137"/>
      <c r="C32" s="122"/>
      <c r="D32" s="122"/>
    </row>
    <row r="33" spans="1:4" x14ac:dyDescent="0.2">
      <c r="A33" s="138" t="s">
        <v>312</v>
      </c>
      <c r="B33" s="139"/>
      <c r="C33" s="122"/>
      <c r="D33" s="122"/>
    </row>
    <row r="34" spans="1:4" x14ac:dyDescent="0.2">
      <c r="A34" s="136" t="s">
        <v>313</v>
      </c>
      <c r="B34" s="137"/>
      <c r="C34" s="122"/>
      <c r="D34" s="122"/>
    </row>
    <row r="35" spans="1:4" x14ac:dyDescent="0.2">
      <c r="A35" s="130" t="s">
        <v>314</v>
      </c>
      <c r="B35" s="131"/>
      <c r="C35" s="133">
        <f>SUM(C21:C34)</f>
        <v>0</v>
      </c>
      <c r="D35" s="133">
        <f>SUM(D21:D34)</f>
        <v>0</v>
      </c>
    </row>
    <row r="36" spans="1:4" x14ac:dyDescent="0.2">
      <c r="A36" s="140" t="s">
        <v>315</v>
      </c>
      <c r="B36" s="141"/>
      <c r="C36" s="133">
        <f>C11+C35</f>
        <v>100</v>
      </c>
      <c r="D36" s="133">
        <f>D11+D35</f>
        <v>100</v>
      </c>
    </row>
    <row r="37" spans="1:4" x14ac:dyDescent="0.2">
      <c r="A37" s="142" t="s">
        <v>316</v>
      </c>
      <c r="B37" s="143"/>
      <c r="C37" s="106"/>
      <c r="D37" s="106"/>
    </row>
    <row r="38" spans="1:4" x14ac:dyDescent="0.2">
      <c r="A38" s="144" t="s">
        <v>317</v>
      </c>
      <c r="B38" s="145"/>
      <c r="C38" s="146"/>
      <c r="D38" s="147"/>
    </row>
    <row r="39" spans="1:4" x14ac:dyDescent="0.2">
      <c r="A39" s="144" t="s">
        <v>318</v>
      </c>
      <c r="B39" s="148"/>
      <c r="C39" s="146"/>
      <c r="D39" s="147"/>
    </row>
    <row r="40" spans="1:4" x14ac:dyDescent="0.2">
      <c r="A40" s="119" t="s">
        <v>319</v>
      </c>
      <c r="B40" s="121"/>
      <c r="C40" s="146"/>
      <c r="D40" s="147"/>
    </row>
    <row r="41" spans="1:4" x14ac:dyDescent="0.2">
      <c r="A41" s="142" t="s">
        <v>320</v>
      </c>
      <c r="B41" s="143"/>
      <c r="C41" s="107"/>
      <c r="D41" s="107"/>
    </row>
    <row r="42" spans="1:4" x14ac:dyDescent="0.2">
      <c r="A42" s="119" t="s">
        <v>321</v>
      </c>
      <c r="B42" s="121"/>
      <c r="C42" s="149"/>
      <c r="D42" s="149"/>
    </row>
    <row r="43" spans="1:4" x14ac:dyDescent="0.2">
      <c r="A43" s="123" t="s">
        <v>322</v>
      </c>
      <c r="B43" s="124"/>
      <c r="C43" s="149"/>
      <c r="D43" s="149"/>
    </row>
    <row r="44" spans="1:4" x14ac:dyDescent="0.2">
      <c r="A44" s="119" t="s">
        <v>323</v>
      </c>
      <c r="B44" s="121"/>
      <c r="C44" s="149"/>
      <c r="D44" s="149"/>
    </row>
    <row r="45" spans="1:4" x14ac:dyDescent="0.2">
      <c r="A45" s="119" t="s">
        <v>324</v>
      </c>
      <c r="B45" s="121"/>
      <c r="C45" s="149"/>
      <c r="D45" s="149"/>
    </row>
    <row r="46" spans="1:4" x14ac:dyDescent="0.2">
      <c r="A46" s="119" t="s">
        <v>325</v>
      </c>
      <c r="B46" s="121"/>
      <c r="C46" s="149"/>
      <c r="D46" s="149"/>
    </row>
    <row r="47" spans="1:4" x14ac:dyDescent="0.2">
      <c r="A47" s="119" t="s">
        <v>326</v>
      </c>
      <c r="B47" s="121"/>
      <c r="C47" s="149"/>
      <c r="D47" s="149"/>
    </row>
    <row r="48" spans="1:4" x14ac:dyDescent="0.2">
      <c r="A48" s="130" t="s">
        <v>327</v>
      </c>
      <c r="B48" s="131"/>
      <c r="C48" s="132">
        <f>SUM(C38:C47)</f>
        <v>0</v>
      </c>
      <c r="D48" s="132">
        <f>SUM(D38:D47)</f>
        <v>0</v>
      </c>
    </row>
    <row r="49" spans="1:4" x14ac:dyDescent="0.2">
      <c r="A49" s="150" t="s">
        <v>328</v>
      </c>
      <c r="B49" s="151"/>
      <c r="C49" s="132">
        <f>C48+C36</f>
        <v>100</v>
      </c>
      <c r="D49" s="132">
        <f>D48+D36</f>
        <v>100</v>
      </c>
    </row>
    <row r="50" spans="1:4" x14ac:dyDescent="0.2">
      <c r="A50" s="119" t="s">
        <v>329</v>
      </c>
      <c r="B50" s="152"/>
      <c r="C50" s="153">
        <f>C49*B50%</f>
        <v>0</v>
      </c>
      <c r="D50" s="128">
        <f>D49*B50%</f>
        <v>0</v>
      </c>
    </row>
    <row r="51" spans="1:4" x14ac:dyDescent="0.2">
      <c r="A51" s="140" t="s">
        <v>330</v>
      </c>
      <c r="B51" s="141"/>
      <c r="C51" s="154">
        <f>SUM(C49:C50)</f>
        <v>100</v>
      </c>
      <c r="D51" s="154">
        <f>SUM(D49:D50)</f>
        <v>100</v>
      </c>
    </row>
    <row r="52" spans="1:4" x14ac:dyDescent="0.2">
      <c r="A52" s="155" t="s">
        <v>331</v>
      </c>
      <c r="B52" s="156"/>
      <c r="C52" s="157">
        <f>$C$12*C51%</f>
        <v>0</v>
      </c>
      <c r="D52" s="157">
        <f>$D$12*D51%</f>
        <v>0</v>
      </c>
    </row>
    <row r="53" spans="1:4" x14ac:dyDescent="0.2">
      <c r="A53" s="140" t="s">
        <v>332</v>
      </c>
      <c r="B53" s="141"/>
      <c r="C53" s="158">
        <f>C36/C51*100</f>
        <v>100</v>
      </c>
      <c r="D53" s="158">
        <f>D36/D51*100</f>
        <v>100</v>
      </c>
    </row>
    <row r="54" spans="1:4" x14ac:dyDescent="0.2">
      <c r="A54" s="159"/>
      <c r="B54" s="159"/>
      <c r="C54" s="159"/>
      <c r="D54" s="159"/>
    </row>
    <row r="55" spans="1:4" x14ac:dyDescent="0.2">
      <c r="A55" s="108"/>
      <c r="B55" s="108"/>
      <c r="C55" s="160" t="s">
        <v>288</v>
      </c>
      <c r="D55" s="160" t="s">
        <v>289</v>
      </c>
    </row>
    <row r="56" spans="1:4" x14ac:dyDescent="0.2">
      <c r="A56" s="161"/>
      <c r="B56" s="161" t="s">
        <v>333</v>
      </c>
      <c r="C56" s="162"/>
      <c r="D56" s="162"/>
    </row>
    <row r="57" spans="1:4" x14ac:dyDescent="0.2">
      <c r="A57" s="161"/>
      <c r="B57" s="161" t="s">
        <v>334</v>
      </c>
      <c r="C57" s="771">
        <f>C56+D56</f>
        <v>0</v>
      </c>
      <c r="D57" s="771"/>
    </row>
    <row r="58" spans="1:4" x14ac:dyDescent="0.2">
      <c r="A58" s="163"/>
      <c r="B58" s="163" t="s">
        <v>335</v>
      </c>
      <c r="C58" s="772">
        <f>(C52*C56+D52*D56)/100</f>
        <v>0</v>
      </c>
      <c r="D58" s="773"/>
    </row>
    <row r="59" spans="1:4" x14ac:dyDescent="0.2">
      <c r="A59" s="115"/>
      <c r="B59" s="115"/>
      <c r="C59" s="164"/>
      <c r="D59" s="164"/>
    </row>
    <row r="60" spans="1:4" x14ac:dyDescent="0.2">
      <c r="A60" s="161"/>
      <c r="B60" s="161" t="s">
        <v>336</v>
      </c>
      <c r="C60" s="165">
        <f>(C53*C56+D53*D56)/100</f>
        <v>0</v>
      </c>
      <c r="D60" s="164"/>
    </row>
    <row r="61" spans="1:4" x14ac:dyDescent="0.2">
      <c r="A61" s="161"/>
      <c r="B61" s="161" t="s">
        <v>337</v>
      </c>
      <c r="C61" s="165">
        <f>(C51*C56+D51*D56)/100</f>
        <v>0</v>
      </c>
      <c r="D61" s="164"/>
    </row>
    <row r="62" spans="1:4" ht="120" customHeight="1" x14ac:dyDescent="0.2">
      <c r="A62" s="774" t="s">
        <v>338</v>
      </c>
      <c r="B62" s="774"/>
      <c r="C62" s="774"/>
      <c r="D62" s="774"/>
    </row>
  </sheetData>
  <sheetProtection password="DFBF" sheet="1" objects="1" scenarios="1"/>
  <protectedRanges>
    <protectedRange sqref="C6:C8 C12:D14 C15:C19 D17 D19:D20 C23:D34 C38:D40 C42:D47 B50 C56:D56" name="Bereich2"/>
    <protectedRange sqref="C6:C8 C12:D14 C15:C19 D17 D19:D20 C23:D34 C38:D40 C42:D47 B50 C56:D56" name="Bereich1_1_17"/>
  </protectedRanges>
  <mergeCells count="5">
    <mergeCell ref="C2:D2"/>
    <mergeCell ref="A3:D3"/>
    <mergeCell ref="C57:D57"/>
    <mergeCell ref="C58:D58"/>
    <mergeCell ref="A62:D62"/>
  </mergeCells>
  <conditionalFormatting sqref="C57">
    <cfRule type="cellIs" dxfId="8" priority="1" stopIfTrue="1" operator="lessThan">
      <formula>100</formula>
    </cfRule>
    <cfRule type="cellIs" dxfId="7" priority="2" stopIfTrue="1" operator="greaterThan">
      <formula>100</formula>
    </cfRule>
    <cfRule type="cellIs" dxfId="6" priority="3" stopIfTrue="1" operator="equal">
      <formula>100</formula>
    </cfRule>
  </conditionalFormatting>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topLeftCell="A30" workbookViewId="0">
      <selection activeCell="C54" activeCellId="9" sqref="C6:C8 C12:D14 C15:C19 D17 D19:D20 C23:D33 C37:D38 C40:D45 B48 C54:D54"/>
    </sheetView>
  </sheetViews>
  <sheetFormatPr baseColWidth="10" defaultRowHeight="14.25" x14ac:dyDescent="0.2"/>
  <cols>
    <col min="1" max="1" width="52.75" customWidth="1"/>
    <col min="2" max="2" width="32.5" customWidth="1"/>
    <col min="3" max="3" width="9.125" customWidth="1"/>
  </cols>
  <sheetData>
    <row r="1" spans="1:4" ht="30" customHeight="1" x14ac:dyDescent="0.2"/>
    <row r="2" spans="1:4" ht="33.75" customHeight="1" thickBot="1" x14ac:dyDescent="0.25">
      <c r="A2" s="110" t="s">
        <v>773</v>
      </c>
    </row>
    <row r="3" spans="1:4" ht="33.75" customHeight="1" thickBot="1" x14ac:dyDescent="0.25">
      <c r="A3" s="792" t="s">
        <v>774</v>
      </c>
      <c r="B3" s="793"/>
      <c r="C3" s="793"/>
      <c r="D3" s="794"/>
    </row>
    <row r="4" spans="1:4" ht="15.75" x14ac:dyDescent="0.2">
      <c r="A4" s="686"/>
      <c r="B4" s="686"/>
      <c r="C4" s="686"/>
      <c r="D4" s="686"/>
    </row>
    <row r="5" spans="1:4" ht="15.75" x14ac:dyDescent="0.2">
      <c r="A5" s="102"/>
      <c r="B5" s="102"/>
      <c r="C5" s="102"/>
      <c r="D5" s="102"/>
    </row>
    <row r="6" spans="1:4" x14ac:dyDescent="0.2">
      <c r="A6" s="791" t="s">
        <v>284</v>
      </c>
      <c r="B6" s="791"/>
      <c r="C6" s="113"/>
      <c r="D6" s="114" t="s">
        <v>285</v>
      </c>
    </row>
    <row r="7" spans="1:4" x14ac:dyDescent="0.2">
      <c r="A7" s="791" t="s">
        <v>286</v>
      </c>
      <c r="B7" s="791"/>
      <c r="C7" s="113"/>
      <c r="D7" s="114" t="s">
        <v>285</v>
      </c>
    </row>
    <row r="8" spans="1:4" x14ac:dyDescent="0.2">
      <c r="A8" s="791" t="s">
        <v>287</v>
      </c>
      <c r="B8" s="791"/>
      <c r="C8" s="113"/>
      <c r="D8" s="114" t="s">
        <v>285</v>
      </c>
    </row>
    <row r="9" spans="1:4" ht="15.75" x14ac:dyDescent="0.2">
      <c r="A9" s="102"/>
      <c r="B9" s="102"/>
      <c r="C9" s="102"/>
      <c r="D9" s="102"/>
    </row>
    <row r="10" spans="1:4" x14ac:dyDescent="0.2">
      <c r="A10" s="115"/>
      <c r="B10" s="115"/>
      <c r="C10" s="116" t="s">
        <v>288</v>
      </c>
      <c r="D10" s="116" t="s">
        <v>289</v>
      </c>
    </row>
    <row r="11" spans="1:4" x14ac:dyDescent="0.2">
      <c r="A11" s="791" t="s">
        <v>290</v>
      </c>
      <c r="B11" s="791"/>
      <c r="C11" s="117">
        <v>100</v>
      </c>
      <c r="D11" s="118">
        <v>100</v>
      </c>
    </row>
    <row r="12" spans="1:4" x14ac:dyDescent="0.2">
      <c r="A12" s="785" t="s">
        <v>775</v>
      </c>
      <c r="B12" s="785"/>
      <c r="C12" s="120"/>
      <c r="D12" s="120"/>
    </row>
    <row r="13" spans="1:4" x14ac:dyDescent="0.2">
      <c r="A13" s="785" t="s">
        <v>292</v>
      </c>
      <c r="B13" s="785"/>
      <c r="C13" s="687"/>
      <c r="D13" s="687"/>
    </row>
    <row r="14" spans="1:4" x14ac:dyDescent="0.2">
      <c r="A14" s="788" t="s">
        <v>293</v>
      </c>
      <c r="B14" s="788"/>
      <c r="C14" s="687"/>
      <c r="D14" s="687"/>
    </row>
    <row r="15" spans="1:4" x14ac:dyDescent="0.2">
      <c r="A15" s="785" t="s">
        <v>294</v>
      </c>
      <c r="B15" s="785"/>
      <c r="C15" s="687"/>
      <c r="D15" s="688"/>
    </row>
    <row r="16" spans="1:4" x14ac:dyDescent="0.2">
      <c r="A16" s="785" t="s">
        <v>295</v>
      </c>
      <c r="B16" s="785"/>
      <c r="C16" s="687"/>
      <c r="D16" s="688"/>
    </row>
    <row r="17" spans="1:4" x14ac:dyDescent="0.2">
      <c r="A17" s="785" t="s">
        <v>296</v>
      </c>
      <c r="B17" s="785"/>
      <c r="C17" s="687"/>
      <c r="D17" s="687"/>
    </row>
    <row r="18" spans="1:4" x14ac:dyDescent="0.2">
      <c r="A18" s="788" t="s">
        <v>297</v>
      </c>
      <c r="B18" s="788"/>
      <c r="C18" s="687"/>
      <c r="D18" s="688"/>
    </row>
    <row r="19" spans="1:4" x14ac:dyDescent="0.2">
      <c r="A19" s="788" t="s">
        <v>298</v>
      </c>
      <c r="B19" s="788"/>
      <c r="C19" s="687"/>
      <c r="D19" s="687"/>
    </row>
    <row r="20" spans="1:4" x14ac:dyDescent="0.2">
      <c r="A20" s="788" t="s">
        <v>299</v>
      </c>
      <c r="B20" s="788"/>
      <c r="C20" s="128"/>
      <c r="D20" s="687"/>
    </row>
    <row r="21" spans="1:4" x14ac:dyDescent="0.2">
      <c r="A21" s="786" t="s">
        <v>300</v>
      </c>
      <c r="B21" s="786"/>
      <c r="C21" s="132">
        <f>SUM(C13:C19)</f>
        <v>0</v>
      </c>
      <c r="D21" s="132">
        <f>SUM(D13:D20)</f>
        <v>0</v>
      </c>
    </row>
    <row r="22" spans="1:4" x14ac:dyDescent="0.2">
      <c r="A22" s="791" t="s">
        <v>301</v>
      </c>
      <c r="B22" s="791"/>
      <c r="C22" s="134"/>
      <c r="D22" s="689"/>
    </row>
    <row r="23" spans="1:4" x14ac:dyDescent="0.2">
      <c r="A23" s="785" t="s">
        <v>302</v>
      </c>
      <c r="B23" s="785"/>
      <c r="C23" s="687"/>
      <c r="D23" s="690"/>
    </row>
    <row r="24" spans="1:4" x14ac:dyDescent="0.2">
      <c r="A24" s="785" t="s">
        <v>303</v>
      </c>
      <c r="B24" s="785"/>
      <c r="C24" s="687"/>
      <c r="D24" s="690"/>
    </row>
    <row r="25" spans="1:4" x14ac:dyDescent="0.2">
      <c r="A25" s="785" t="s">
        <v>304</v>
      </c>
      <c r="B25" s="785"/>
      <c r="C25" s="687"/>
      <c r="D25" s="690"/>
    </row>
    <row r="26" spans="1:4" x14ac:dyDescent="0.2">
      <c r="A26" s="785" t="s">
        <v>305</v>
      </c>
      <c r="B26" s="785"/>
      <c r="C26" s="687"/>
      <c r="D26" s="690"/>
    </row>
    <row r="27" spans="1:4" x14ac:dyDescent="0.2">
      <c r="A27" s="785" t="s">
        <v>306</v>
      </c>
      <c r="B27" s="785"/>
      <c r="C27" s="687"/>
      <c r="D27" s="690"/>
    </row>
    <row r="28" spans="1:4" x14ac:dyDescent="0.2">
      <c r="A28" s="788" t="s">
        <v>307</v>
      </c>
      <c r="B28" s="788"/>
      <c r="C28" s="687"/>
      <c r="D28" s="690"/>
    </row>
    <row r="29" spans="1:4" x14ac:dyDescent="0.2">
      <c r="A29" s="785" t="s">
        <v>308</v>
      </c>
      <c r="B29" s="785"/>
      <c r="C29" s="687"/>
      <c r="D29" s="690"/>
    </row>
    <row r="30" spans="1:4" x14ac:dyDescent="0.2">
      <c r="A30" s="785" t="s">
        <v>309</v>
      </c>
      <c r="B30" s="785"/>
      <c r="C30" s="687"/>
      <c r="D30" s="690"/>
    </row>
    <row r="31" spans="1:4" x14ac:dyDescent="0.2">
      <c r="A31" s="785" t="s">
        <v>310</v>
      </c>
      <c r="B31" s="785"/>
      <c r="C31" s="687"/>
      <c r="D31" s="690"/>
    </row>
    <row r="32" spans="1:4" x14ac:dyDescent="0.2">
      <c r="A32" s="789" t="s">
        <v>311</v>
      </c>
      <c r="B32" s="790"/>
      <c r="C32" s="687"/>
      <c r="D32" s="690"/>
    </row>
    <row r="33" spans="1:4" x14ac:dyDescent="0.2">
      <c r="A33" s="789" t="s">
        <v>776</v>
      </c>
      <c r="B33" s="790"/>
      <c r="C33" s="687"/>
      <c r="D33" s="690"/>
    </row>
    <row r="34" spans="1:4" x14ac:dyDescent="0.2">
      <c r="A34" s="786" t="s">
        <v>314</v>
      </c>
      <c r="B34" s="786"/>
      <c r="C34" s="133">
        <f>SUM(C21:C33)</f>
        <v>0</v>
      </c>
      <c r="D34" s="133">
        <f>SUM(D21:D33)</f>
        <v>0</v>
      </c>
    </row>
    <row r="35" spans="1:4" x14ac:dyDescent="0.2">
      <c r="A35" s="778" t="s">
        <v>315</v>
      </c>
      <c r="B35" s="778"/>
      <c r="C35" s="132">
        <f>C11+C34</f>
        <v>100</v>
      </c>
      <c r="D35" s="133">
        <f>D11+D34</f>
        <v>100</v>
      </c>
    </row>
    <row r="36" spans="1:4" x14ac:dyDescent="0.2">
      <c r="A36" s="783" t="s">
        <v>316</v>
      </c>
      <c r="B36" s="783"/>
      <c r="C36" s="691"/>
      <c r="D36" s="692"/>
    </row>
    <row r="37" spans="1:4" x14ac:dyDescent="0.2">
      <c r="A37" s="781" t="s">
        <v>777</v>
      </c>
      <c r="B37" s="782"/>
      <c r="C37" s="693"/>
      <c r="D37" s="694"/>
    </row>
    <row r="38" spans="1:4" x14ac:dyDescent="0.2">
      <c r="A38" s="781" t="s">
        <v>778</v>
      </c>
      <c r="B38" s="782"/>
      <c r="C38" s="693"/>
      <c r="D38" s="695"/>
    </row>
    <row r="39" spans="1:4" x14ac:dyDescent="0.2">
      <c r="A39" s="783" t="s">
        <v>320</v>
      </c>
      <c r="B39" s="784"/>
      <c r="C39" s="696"/>
      <c r="D39" s="696"/>
    </row>
    <row r="40" spans="1:4" x14ac:dyDescent="0.2">
      <c r="A40" s="785" t="s">
        <v>779</v>
      </c>
      <c r="B40" s="785"/>
      <c r="C40" s="697"/>
      <c r="D40" s="697"/>
    </row>
    <row r="41" spans="1:4" x14ac:dyDescent="0.2">
      <c r="A41" s="785" t="s">
        <v>780</v>
      </c>
      <c r="B41" s="785"/>
      <c r="C41" s="697"/>
      <c r="D41" s="697"/>
    </row>
    <row r="42" spans="1:4" x14ac:dyDescent="0.2">
      <c r="A42" s="785" t="s">
        <v>323</v>
      </c>
      <c r="B42" s="785"/>
      <c r="C42" s="697"/>
      <c r="D42" s="697"/>
    </row>
    <row r="43" spans="1:4" x14ac:dyDescent="0.2">
      <c r="A43" s="785" t="s">
        <v>324</v>
      </c>
      <c r="B43" s="785"/>
      <c r="C43" s="697"/>
      <c r="D43" s="697"/>
    </row>
    <row r="44" spans="1:4" x14ac:dyDescent="0.2">
      <c r="A44" s="785" t="s">
        <v>325</v>
      </c>
      <c r="B44" s="785"/>
      <c r="C44" s="697"/>
      <c r="D44" s="697"/>
    </row>
    <row r="45" spans="1:4" x14ac:dyDescent="0.2">
      <c r="A45" s="785" t="s">
        <v>326</v>
      </c>
      <c r="B45" s="785"/>
      <c r="C45" s="697"/>
      <c r="D45" s="697"/>
    </row>
    <row r="46" spans="1:4" x14ac:dyDescent="0.2">
      <c r="A46" s="786" t="s">
        <v>327</v>
      </c>
      <c r="B46" s="786"/>
      <c r="C46" s="132">
        <f>SUM(C37:C45)</f>
        <v>0</v>
      </c>
      <c r="D46" s="132">
        <f>SUM(D37:D45)</f>
        <v>0</v>
      </c>
    </row>
    <row r="47" spans="1:4" x14ac:dyDescent="0.2">
      <c r="A47" s="787" t="s">
        <v>328</v>
      </c>
      <c r="B47" s="787"/>
      <c r="C47" s="132">
        <f>C46+C35</f>
        <v>100</v>
      </c>
      <c r="D47" s="132">
        <f>D46+D35</f>
        <v>100</v>
      </c>
    </row>
    <row r="48" spans="1:4" x14ac:dyDescent="0.2">
      <c r="A48" s="698" t="s">
        <v>781</v>
      </c>
      <c r="B48" s="699"/>
      <c r="C48" s="153">
        <f>C47*B48%</f>
        <v>0</v>
      </c>
      <c r="D48" s="700">
        <f>D47*B48%</f>
        <v>0</v>
      </c>
    </row>
    <row r="49" spans="1:4" x14ac:dyDescent="0.2">
      <c r="A49" s="778" t="s">
        <v>330</v>
      </c>
      <c r="B49" s="778"/>
      <c r="C49" s="154">
        <f>SUM(C47:C48)</f>
        <v>100</v>
      </c>
      <c r="D49" s="154">
        <f>SUM(D47:D48)</f>
        <v>100</v>
      </c>
    </row>
    <row r="50" spans="1:4" x14ac:dyDescent="0.2">
      <c r="A50" s="777" t="s">
        <v>331</v>
      </c>
      <c r="B50" s="777"/>
      <c r="C50" s="157">
        <f>$C$12*C49%</f>
        <v>0</v>
      </c>
      <c r="D50" s="157">
        <f>$D$16*D49%</f>
        <v>0</v>
      </c>
    </row>
    <row r="51" spans="1:4" x14ac:dyDescent="0.2">
      <c r="A51" s="778" t="s">
        <v>332</v>
      </c>
      <c r="B51" s="778"/>
      <c r="C51" s="158">
        <f>C35/C49*100</f>
        <v>100</v>
      </c>
      <c r="D51" s="158">
        <f>D35/D49*100</f>
        <v>100</v>
      </c>
    </row>
    <row r="52" spans="1:4" x14ac:dyDescent="0.2">
      <c r="A52" s="159"/>
      <c r="B52" s="159"/>
      <c r="C52" s="159"/>
      <c r="D52" s="159"/>
    </row>
    <row r="53" spans="1:4" x14ac:dyDescent="0.2">
      <c r="A53" s="108"/>
      <c r="B53" s="108"/>
      <c r="C53" s="160" t="s">
        <v>288</v>
      </c>
      <c r="D53" s="160" t="s">
        <v>289</v>
      </c>
    </row>
    <row r="54" spans="1:4" x14ac:dyDescent="0.2">
      <c r="A54" s="161"/>
      <c r="B54" s="161" t="s">
        <v>782</v>
      </c>
      <c r="C54" s="162"/>
      <c r="D54" s="162"/>
    </row>
    <row r="55" spans="1:4" x14ac:dyDescent="0.2">
      <c r="A55" s="161"/>
      <c r="B55" s="161" t="s">
        <v>334</v>
      </c>
      <c r="C55" s="779">
        <f>C54+D54</f>
        <v>0</v>
      </c>
      <c r="D55" s="779"/>
    </row>
    <row r="56" spans="1:4" x14ac:dyDescent="0.2">
      <c r="A56" s="163"/>
      <c r="B56" s="163" t="s">
        <v>335</v>
      </c>
      <c r="C56" s="780">
        <f>(C50*C54+D50*D54)/100</f>
        <v>0</v>
      </c>
      <c r="D56" s="780"/>
    </row>
    <row r="57" spans="1:4" x14ac:dyDescent="0.2">
      <c r="A57" s="163"/>
      <c r="B57" s="701"/>
      <c r="C57" s="702"/>
      <c r="D57" s="159"/>
    </row>
    <row r="58" spans="1:4" x14ac:dyDescent="0.2">
      <c r="A58" s="115"/>
      <c r="B58" s="115"/>
      <c r="C58" s="164"/>
      <c r="D58" s="164"/>
    </row>
    <row r="59" spans="1:4" x14ac:dyDescent="0.2">
      <c r="A59" s="161"/>
      <c r="B59" s="161" t="s">
        <v>336</v>
      </c>
      <c r="C59" s="165">
        <f>(C51*C54+D51*D54)/100</f>
        <v>0</v>
      </c>
      <c r="D59" s="164"/>
    </row>
    <row r="60" spans="1:4" x14ac:dyDescent="0.2">
      <c r="A60" s="161"/>
      <c r="B60" s="161" t="s">
        <v>337</v>
      </c>
      <c r="C60" s="165">
        <f>(C49*C54+D49*D54)/100</f>
        <v>0</v>
      </c>
      <c r="D60" s="164"/>
    </row>
    <row r="61" spans="1:4" ht="75.75" customHeight="1" x14ac:dyDescent="0.2">
      <c r="A61" s="775" t="s">
        <v>783</v>
      </c>
      <c r="B61" s="776"/>
      <c r="C61" s="776"/>
      <c r="D61" s="776"/>
    </row>
  </sheetData>
  <sheetProtection password="DFBF" sheet="1" objects="1" scenarios="1"/>
  <protectedRanges>
    <protectedRange sqref="C6:C8 C12:D14 C15:C19 D17 D19:D20 C23:D33 C37:D38 C40:D45 B48 C54:D54" name="Bereich2"/>
    <protectedRange sqref="C6:C8 C12:D14 C15:C19 D17 D19:D20 C23:D33 C37:D38 C40:D45 B48 C54:D54" name="Bereich1"/>
  </protectedRanges>
  <mergeCells count="47">
    <mergeCell ref="A12:B12"/>
    <mergeCell ref="A3:D3"/>
    <mergeCell ref="A6:B6"/>
    <mergeCell ref="A7:B7"/>
    <mergeCell ref="A8:B8"/>
    <mergeCell ref="A11:B11"/>
    <mergeCell ref="A24:B24"/>
    <mergeCell ref="A13:B13"/>
    <mergeCell ref="A14:B14"/>
    <mergeCell ref="A15:B15"/>
    <mergeCell ref="A16:B16"/>
    <mergeCell ref="A17:B17"/>
    <mergeCell ref="A18:B18"/>
    <mergeCell ref="A19:B19"/>
    <mergeCell ref="A20:B20"/>
    <mergeCell ref="A21:B21"/>
    <mergeCell ref="A22:B22"/>
    <mergeCell ref="A23:B23"/>
    <mergeCell ref="A36:B36"/>
    <mergeCell ref="A25:B25"/>
    <mergeCell ref="A26:B26"/>
    <mergeCell ref="A27:B27"/>
    <mergeCell ref="A28:B28"/>
    <mergeCell ref="A29:B29"/>
    <mergeCell ref="A30:B30"/>
    <mergeCell ref="A31:B31"/>
    <mergeCell ref="A32:B32"/>
    <mergeCell ref="A33:B33"/>
    <mergeCell ref="A34:B34"/>
    <mergeCell ref="A35:B35"/>
    <mergeCell ref="A49:B49"/>
    <mergeCell ref="A37:B37"/>
    <mergeCell ref="A38:B38"/>
    <mergeCell ref="A39:B39"/>
    <mergeCell ref="A40:B40"/>
    <mergeCell ref="A41:B41"/>
    <mergeCell ref="A42:B42"/>
    <mergeCell ref="A43:B43"/>
    <mergeCell ref="A44:B44"/>
    <mergeCell ref="A45:B45"/>
    <mergeCell ref="A46:B46"/>
    <mergeCell ref="A47:B47"/>
    <mergeCell ref="A61:D61"/>
    <mergeCell ref="A50:B50"/>
    <mergeCell ref="A51:B51"/>
    <mergeCell ref="C55:D55"/>
    <mergeCell ref="C56:D56"/>
  </mergeCells>
  <conditionalFormatting sqref="C54:D54">
    <cfRule type="cellIs" dxfId="5" priority="1" stopIfTrue="1" operator="equal">
      <formula>0</formula>
    </cfRule>
  </conditionalFormatting>
  <conditionalFormatting sqref="C55">
    <cfRule type="cellIs" dxfId="4" priority="4" stopIfTrue="1" operator="lessThan">
      <formula>100</formula>
    </cfRule>
    <cfRule type="cellIs" dxfId="3" priority="5" stopIfTrue="1" operator="greaterThan">
      <formula>100</formula>
    </cfRule>
    <cfRule type="cellIs" dxfId="2" priority="6" stopIfTrue="1" operator="equal">
      <formula>100</formula>
    </cfRule>
  </conditionalFormatting>
  <conditionalFormatting sqref="C34:D34 C46:D46 C48:D48 C50:D50 C55:D56 C59:C60 C21:D21">
    <cfRule type="cellIs" dxfId="1" priority="3" stopIfTrue="1" operator="equal">
      <formula>0</formula>
    </cfRule>
  </conditionalFormatting>
  <conditionalFormatting sqref="C35:D35 C47:D47 C49:D49 C51:D51">
    <cfRule type="cellIs" dxfId="0" priority="2" stopIfTrue="1" operator="equal">
      <formula>100</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5" sqref="B5:B6"/>
    </sheetView>
  </sheetViews>
  <sheetFormatPr baseColWidth="10" defaultRowHeight="14.25" x14ac:dyDescent="0.2"/>
  <cols>
    <col min="1" max="1" width="58" style="68" customWidth="1"/>
    <col min="2" max="2" width="14.875" style="59" customWidth="1"/>
    <col min="3" max="16384" width="11" style="10"/>
  </cols>
  <sheetData>
    <row r="1" spans="1:2" ht="15" thickBot="1" x14ac:dyDescent="0.25"/>
    <row r="2" spans="1:2" ht="21" thickBot="1" x14ac:dyDescent="0.25">
      <c r="A2" s="795" t="s">
        <v>339</v>
      </c>
      <c r="B2" s="796"/>
    </row>
    <row r="3" spans="1:2" ht="15" thickBot="1" x14ac:dyDescent="0.25"/>
    <row r="4" spans="1:2" ht="30.75" thickBot="1" x14ac:dyDescent="0.25">
      <c r="A4" s="166" t="s">
        <v>340</v>
      </c>
      <c r="B4" s="167" t="s">
        <v>341</v>
      </c>
    </row>
    <row r="5" spans="1:2" ht="21" customHeight="1" x14ac:dyDescent="0.2">
      <c r="A5" s="168" t="s">
        <v>342</v>
      </c>
      <c r="B5" s="169"/>
    </row>
    <row r="6" spans="1:2" ht="21" customHeight="1" x14ac:dyDescent="0.2">
      <c r="A6" s="170" t="s">
        <v>343</v>
      </c>
      <c r="B6" s="169"/>
    </row>
  </sheetData>
  <protectedRanges>
    <protectedRange sqref="B5:B6" name="Bereich1_3_1"/>
  </protectedRanges>
  <mergeCells count="1">
    <mergeCell ref="A2:B2"/>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8"/>
  <sheetViews>
    <sheetView topLeftCell="A103" zoomScale="95" zoomScaleNormal="95" workbookViewId="0">
      <selection activeCell="D122" sqref="D122"/>
    </sheetView>
  </sheetViews>
  <sheetFormatPr baseColWidth="10" defaultRowHeight="14.25" x14ac:dyDescent="0.2"/>
  <cols>
    <col min="1" max="1" width="7.875" style="59" bestFit="1" customWidth="1"/>
    <col min="2" max="2" width="22.875" style="10" customWidth="1"/>
    <col min="3" max="3" width="11.625" style="10" customWidth="1"/>
    <col min="4" max="4" width="10.625" style="10" customWidth="1"/>
    <col min="5" max="5" width="6.625" style="10" customWidth="1"/>
    <col min="6" max="6" width="37.375" style="10" customWidth="1"/>
    <col min="7" max="7" width="15.5" style="10" bestFit="1" customWidth="1"/>
    <col min="8" max="8" width="8.125" style="59" customWidth="1"/>
    <col min="9" max="9" width="8.25" style="60" customWidth="1"/>
    <col min="10" max="10" width="11.125" style="61" customWidth="1"/>
    <col min="11" max="11" width="10.125" style="61" customWidth="1"/>
    <col min="12" max="12" width="11.5" style="61" customWidth="1"/>
    <col min="13" max="13" width="11.625" style="61" customWidth="1"/>
    <col min="14" max="14" width="11" style="61"/>
    <col min="15" max="15" width="13.625" style="61" customWidth="1"/>
    <col min="16" max="16384" width="11" style="10"/>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11" customFormat="1" ht="15" x14ac:dyDescent="0.2">
      <c r="A3" s="197"/>
      <c r="B3" s="198"/>
      <c r="C3" s="198"/>
      <c r="D3" s="197"/>
      <c r="E3" s="199"/>
      <c r="F3" s="200"/>
      <c r="G3" s="200"/>
      <c r="H3" s="197"/>
      <c r="I3" s="202"/>
      <c r="J3" s="454"/>
      <c r="K3" s="454"/>
      <c r="L3" s="454"/>
      <c r="M3" s="454"/>
      <c r="N3" s="454"/>
      <c r="O3" s="454"/>
    </row>
    <row r="4" spans="1:15" x14ac:dyDescent="0.2">
      <c r="A4" s="263">
        <v>1</v>
      </c>
      <c r="B4" s="365" t="s">
        <v>83</v>
      </c>
      <c r="C4" s="264" t="s">
        <v>567</v>
      </c>
      <c r="D4" s="264" t="s">
        <v>85</v>
      </c>
      <c r="E4" s="413" t="s">
        <v>86</v>
      </c>
      <c r="F4" s="338" t="s">
        <v>87</v>
      </c>
      <c r="G4" s="277" t="s">
        <v>65</v>
      </c>
      <c r="H4" s="263">
        <v>1</v>
      </c>
      <c r="I4" s="580">
        <v>4.1399999999999997</v>
      </c>
      <c r="J4" s="282">
        <f>IF(I4="","",H4*I4)</f>
        <v>4.1399999999999997</v>
      </c>
      <c r="K4" s="283">
        <f>IF(J4="","",'Leistungswerte GlasR'!$B$5)</f>
        <v>0</v>
      </c>
      <c r="L4" s="283">
        <f>IF(J4="","",'Leistungswerte GlasR'!$B$6)</f>
        <v>0</v>
      </c>
      <c r="M4" s="283">
        <f>IF(J4="","",'SVS GlasR'!$C$58)</f>
        <v>0</v>
      </c>
      <c r="N4" s="282" t="str">
        <f>IFERROR(IF(M4=0,"",J4/K4*L4),"")</f>
        <v/>
      </c>
      <c r="O4" s="282" t="str">
        <f>IFERROR(IF(M4=0,"",J4/L4*M4),"")</f>
        <v/>
      </c>
    </row>
    <row r="5" spans="1:15" x14ac:dyDescent="0.2">
      <c r="A5" s="45">
        <v>2</v>
      </c>
      <c r="B5" s="41" t="s">
        <v>83</v>
      </c>
      <c r="C5" s="42" t="s">
        <v>567</v>
      </c>
      <c r="D5" s="42"/>
      <c r="E5" s="581"/>
      <c r="F5" s="44"/>
      <c r="G5" s="284" t="s">
        <v>771</v>
      </c>
      <c r="H5" s="45">
        <v>3</v>
      </c>
      <c r="I5" s="46">
        <v>2.2999999999999998</v>
      </c>
      <c r="J5" s="47">
        <f t="shared" ref="J5:J9" si="0">IF(I5="","",H5*I5)</f>
        <v>6.8999999999999995</v>
      </c>
      <c r="K5" s="193">
        <f>IF(J5="","",'Leistungswerte GlasR'!$B$5)</f>
        <v>0</v>
      </c>
      <c r="L5" s="193">
        <f>IF(J5="","",'Leistungswerte GlasR'!$B$6)</f>
        <v>0</v>
      </c>
      <c r="M5" s="193">
        <f>IF(J5="","",'SVS GlasR'!$C$58)</f>
        <v>0</v>
      </c>
      <c r="N5" s="47" t="str">
        <f t="shared" ref="N5:N9" si="1">IFERROR(IF(M5=0,"",J5/K5*L5),"")</f>
        <v/>
      </c>
      <c r="O5" s="47" t="str">
        <f t="shared" ref="O5:O9" si="2">IFERROR(IF(M5=0,"",J5/L5*M5),"")</f>
        <v/>
      </c>
    </row>
    <row r="6" spans="1:15" x14ac:dyDescent="0.2">
      <c r="A6" s="191">
        <v>3</v>
      </c>
      <c r="B6" s="48" t="s">
        <v>83</v>
      </c>
      <c r="C6" s="252" t="s">
        <v>567</v>
      </c>
      <c r="D6" s="252"/>
      <c r="E6" s="414"/>
      <c r="F6" s="340"/>
      <c r="G6" s="289" t="s">
        <v>771</v>
      </c>
      <c r="H6" s="191">
        <v>7</v>
      </c>
      <c r="I6" s="58">
        <v>2.75</v>
      </c>
      <c r="J6" s="49">
        <f t="shared" si="0"/>
        <v>19.25</v>
      </c>
      <c r="K6" s="194">
        <f>IF(J6="","",'Leistungswerte GlasR'!$B$5)</f>
        <v>0</v>
      </c>
      <c r="L6" s="194">
        <f>IF(J6="","",'Leistungswerte GlasR'!$B$6)</f>
        <v>0</v>
      </c>
      <c r="M6" s="194">
        <f>IF(J6="","",'SVS GlasR'!$C$58)</f>
        <v>0</v>
      </c>
      <c r="N6" s="49" t="str">
        <f t="shared" si="1"/>
        <v/>
      </c>
      <c r="O6" s="49" t="str">
        <f t="shared" si="2"/>
        <v/>
      </c>
    </row>
    <row r="7" spans="1:15" x14ac:dyDescent="0.2">
      <c r="A7" s="582">
        <v>4</v>
      </c>
      <c r="B7" s="583" t="s">
        <v>83</v>
      </c>
      <c r="C7" s="271" t="s">
        <v>567</v>
      </c>
      <c r="D7" s="13" t="s">
        <v>85</v>
      </c>
      <c r="E7" s="18" t="s">
        <v>88</v>
      </c>
      <c r="F7" s="19" t="s">
        <v>37</v>
      </c>
      <c r="G7" s="12"/>
      <c r="H7" s="15"/>
      <c r="I7" s="16"/>
      <c r="J7" s="17" t="str">
        <f t="shared" si="0"/>
        <v/>
      </c>
      <c r="K7" s="171" t="str">
        <f>IF(J7="","",'Leistungswerte GlasR'!$B$5)</f>
        <v/>
      </c>
      <c r="L7" s="171" t="str">
        <f>IF(J7="","",'Leistungswerte GlasR'!$B$6)</f>
        <v/>
      </c>
      <c r="M7" s="171" t="str">
        <f>IF(J7="","",'SVS GlasR'!$C$58)</f>
        <v/>
      </c>
      <c r="N7" s="17" t="str">
        <f t="shared" si="1"/>
        <v/>
      </c>
      <c r="O7" s="17" t="str">
        <f t="shared" si="2"/>
        <v/>
      </c>
    </row>
    <row r="8" spans="1:15" x14ac:dyDescent="0.2">
      <c r="A8" s="256">
        <v>5</v>
      </c>
      <c r="B8" s="365" t="s">
        <v>83</v>
      </c>
      <c r="C8" s="264" t="s">
        <v>567</v>
      </c>
      <c r="D8" s="13" t="s">
        <v>85</v>
      </c>
      <c r="E8" s="18" t="s">
        <v>89</v>
      </c>
      <c r="F8" s="19" t="s">
        <v>90</v>
      </c>
      <c r="G8" s="190" t="s">
        <v>771</v>
      </c>
      <c r="H8" s="15">
        <v>1</v>
      </c>
      <c r="I8" s="16">
        <v>2.36</v>
      </c>
      <c r="J8" s="17">
        <f t="shared" si="0"/>
        <v>2.36</v>
      </c>
      <c r="K8" s="171">
        <f>IF(J8="","",'Leistungswerte GlasR'!$B$5)</f>
        <v>0</v>
      </c>
      <c r="L8" s="171">
        <f>IF(J8="","",'Leistungswerte GlasR'!$B$6)</f>
        <v>0</v>
      </c>
      <c r="M8" s="171">
        <f>IF(J8="","",'SVS GlasR'!$C$58)</f>
        <v>0</v>
      </c>
      <c r="N8" s="17" t="str">
        <f t="shared" si="1"/>
        <v/>
      </c>
      <c r="O8" s="17" t="str">
        <f t="shared" si="2"/>
        <v/>
      </c>
    </row>
    <row r="9" spans="1:15" x14ac:dyDescent="0.2">
      <c r="A9" s="582">
        <v>6</v>
      </c>
      <c r="B9" s="365" t="s">
        <v>83</v>
      </c>
      <c r="C9" s="264" t="s">
        <v>567</v>
      </c>
      <c r="D9" s="13" t="s">
        <v>85</v>
      </c>
      <c r="E9" s="18"/>
      <c r="F9" s="19" t="s">
        <v>91</v>
      </c>
      <c r="G9" s="12"/>
      <c r="H9" s="15"/>
      <c r="I9" s="16"/>
      <c r="J9" s="17" t="str">
        <f t="shared" si="0"/>
        <v/>
      </c>
      <c r="K9" s="171" t="str">
        <f>IF(J9="","",'Leistungswerte GlasR'!$B$5)</f>
        <v/>
      </c>
      <c r="L9" s="171" t="str">
        <f>IF(J9="","",'Leistungswerte GlasR'!$B$6)</f>
        <v/>
      </c>
      <c r="M9" s="171" t="str">
        <f>IF(J9="","",'SVS GlasR'!$C$58)</f>
        <v/>
      </c>
      <c r="N9" s="17" t="str">
        <f t="shared" si="1"/>
        <v/>
      </c>
      <c r="O9" s="17" t="str">
        <f t="shared" si="2"/>
        <v/>
      </c>
    </row>
    <row r="10" spans="1:15" x14ac:dyDescent="0.2">
      <c r="A10" s="263">
        <v>7</v>
      </c>
      <c r="B10" s="365" t="s">
        <v>83</v>
      </c>
      <c r="C10" s="264" t="s">
        <v>567</v>
      </c>
      <c r="D10" s="264" t="s">
        <v>85</v>
      </c>
      <c r="E10" s="409"/>
      <c r="F10" s="338" t="s">
        <v>92</v>
      </c>
      <c r="G10" s="277" t="s">
        <v>421</v>
      </c>
      <c r="H10" s="263">
        <v>1</v>
      </c>
      <c r="I10" s="580">
        <v>4.1999999999999993</v>
      </c>
      <c r="J10" s="282">
        <f t="shared" ref="J10:J69" si="3">IF(I10="","",H10*I10)</f>
        <v>4.1999999999999993</v>
      </c>
      <c r="K10" s="283">
        <f>IF(J10="","",'Leistungswerte GlasR'!$B$5)</f>
        <v>0</v>
      </c>
      <c r="L10" s="283">
        <f>IF(J10="","",'Leistungswerte GlasR'!$B$6)</f>
        <v>0</v>
      </c>
      <c r="M10" s="283">
        <f>IF(J10="","",'SVS GlasR'!$C$58)</f>
        <v>0</v>
      </c>
      <c r="N10" s="282" t="str">
        <f t="shared" ref="N10:N69" si="4">IFERROR(IF(M10=0,"",J10/K10*L10),"")</f>
        <v/>
      </c>
      <c r="O10" s="282" t="str">
        <f t="shared" ref="O10:O69" si="5">IFERROR(IF(M10=0,"",J10/L10*M10),"")</f>
        <v/>
      </c>
    </row>
    <row r="11" spans="1:15" x14ac:dyDescent="0.2">
      <c r="A11" s="45">
        <v>8</v>
      </c>
      <c r="B11" s="41" t="s">
        <v>83</v>
      </c>
      <c r="C11" s="42" t="s">
        <v>567</v>
      </c>
      <c r="D11" s="42" t="s">
        <v>85</v>
      </c>
      <c r="E11" s="43"/>
      <c r="F11" s="44"/>
      <c r="G11" s="284" t="s">
        <v>771</v>
      </c>
      <c r="H11" s="45">
        <v>2</v>
      </c>
      <c r="I11" s="46">
        <v>2.94</v>
      </c>
      <c r="J11" s="47">
        <f t="shared" si="3"/>
        <v>5.88</v>
      </c>
      <c r="K11" s="193">
        <f>IF(J11="","",'Leistungswerte GlasR'!$B$5)</f>
        <v>0</v>
      </c>
      <c r="L11" s="193">
        <f>IF(J11="","",'Leistungswerte GlasR'!$B$6)</f>
        <v>0</v>
      </c>
      <c r="M11" s="193">
        <f>IF(J11="","",'SVS GlasR'!$C$58)</f>
        <v>0</v>
      </c>
      <c r="N11" s="47" t="str">
        <f t="shared" si="4"/>
        <v/>
      </c>
      <c r="O11" s="47" t="str">
        <f t="shared" si="5"/>
        <v/>
      </c>
    </row>
    <row r="12" spans="1:15" x14ac:dyDescent="0.2">
      <c r="A12" s="45">
        <v>9</v>
      </c>
      <c r="B12" s="41" t="s">
        <v>83</v>
      </c>
      <c r="C12" s="42" t="s">
        <v>567</v>
      </c>
      <c r="D12" s="42"/>
      <c r="E12" s="43"/>
      <c r="F12" s="44"/>
      <c r="G12" s="284" t="s">
        <v>771</v>
      </c>
      <c r="H12" s="45">
        <v>4</v>
      </c>
      <c r="I12" s="46">
        <v>4.4000000000000004</v>
      </c>
      <c r="J12" s="47">
        <f t="shared" ref="J12:J13" si="6">IF(I12="","",H12*I12)</f>
        <v>17.600000000000001</v>
      </c>
      <c r="K12" s="193">
        <f>IF(J12="","",'Leistungswerte GlasR'!$B$5)</f>
        <v>0</v>
      </c>
      <c r="L12" s="193">
        <f>IF(J12="","",'Leistungswerte GlasR'!$B$6)</f>
        <v>0</v>
      </c>
      <c r="M12" s="193">
        <f>IF(J12="","",'SVS GlasR'!$C$58)</f>
        <v>0</v>
      </c>
      <c r="N12" s="47" t="str">
        <f t="shared" ref="N12:N13" si="7">IFERROR(IF(M12=0,"",J12/K12*L12),"")</f>
        <v/>
      </c>
      <c r="O12" s="47" t="str">
        <f t="shared" ref="O12:O13" si="8">IFERROR(IF(M12=0,"",J12/L12*M12),"")</f>
        <v/>
      </c>
    </row>
    <row r="13" spans="1:15" x14ac:dyDescent="0.2">
      <c r="A13" s="191">
        <v>10</v>
      </c>
      <c r="B13" s="48" t="s">
        <v>83</v>
      </c>
      <c r="C13" s="252" t="s">
        <v>567</v>
      </c>
      <c r="D13" s="252"/>
      <c r="E13" s="412"/>
      <c r="F13" s="340"/>
      <c r="G13" s="289" t="s">
        <v>771</v>
      </c>
      <c r="H13" s="191">
        <v>3</v>
      </c>
      <c r="I13" s="58">
        <v>2.75</v>
      </c>
      <c r="J13" s="49">
        <f t="shared" si="6"/>
        <v>8.25</v>
      </c>
      <c r="K13" s="194">
        <f>IF(J13="","",'Leistungswerte GlasR'!$B$5)</f>
        <v>0</v>
      </c>
      <c r="L13" s="194">
        <f>IF(J13="","",'Leistungswerte GlasR'!$B$6)</f>
        <v>0</v>
      </c>
      <c r="M13" s="194">
        <f>IF(J13="","",'SVS GlasR'!$C$58)</f>
        <v>0</v>
      </c>
      <c r="N13" s="49" t="str">
        <f t="shared" si="7"/>
        <v/>
      </c>
      <c r="O13" s="49" t="str">
        <f t="shared" si="8"/>
        <v/>
      </c>
    </row>
    <row r="14" spans="1:15" x14ac:dyDescent="0.2">
      <c r="A14" s="256">
        <v>11</v>
      </c>
      <c r="B14" s="365" t="s">
        <v>83</v>
      </c>
      <c r="C14" s="264" t="s">
        <v>567</v>
      </c>
      <c r="D14" s="13" t="s">
        <v>85</v>
      </c>
      <c r="E14" s="32"/>
      <c r="F14" s="19" t="s">
        <v>94</v>
      </c>
      <c r="G14" s="12"/>
      <c r="H14" s="15"/>
      <c r="I14" s="16">
        <v>0</v>
      </c>
      <c r="J14" s="17">
        <f t="shared" si="3"/>
        <v>0</v>
      </c>
      <c r="K14" s="171">
        <f>IF(J14="","",'Leistungswerte GlasR'!$B$5)</f>
        <v>0</v>
      </c>
      <c r="L14" s="171">
        <f>IF(J14="","",'Leistungswerte GlasR'!$B$6)</f>
        <v>0</v>
      </c>
      <c r="M14" s="171">
        <f>IF(J14="","",'SVS GlasR'!$C$58)</f>
        <v>0</v>
      </c>
      <c r="N14" s="17" t="str">
        <f t="shared" si="4"/>
        <v/>
      </c>
      <c r="O14" s="17" t="str">
        <f t="shared" si="5"/>
        <v/>
      </c>
    </row>
    <row r="15" spans="1:15" x14ac:dyDescent="0.2">
      <c r="A15" s="582">
        <v>12</v>
      </c>
      <c r="B15" s="365" t="s">
        <v>83</v>
      </c>
      <c r="C15" s="264" t="s">
        <v>567</v>
      </c>
      <c r="D15" s="13" t="s">
        <v>11</v>
      </c>
      <c r="E15" s="32"/>
      <c r="F15" s="19" t="s">
        <v>95</v>
      </c>
      <c r="G15" s="12"/>
      <c r="H15" s="15"/>
      <c r="I15" s="16">
        <v>0</v>
      </c>
      <c r="J15" s="17">
        <f t="shared" si="3"/>
        <v>0</v>
      </c>
      <c r="K15" s="171">
        <f>IF(J15="","",'Leistungswerte GlasR'!$B$5)</f>
        <v>0</v>
      </c>
      <c r="L15" s="171">
        <f>IF(J15="","",'Leistungswerte GlasR'!$B$6)</f>
        <v>0</v>
      </c>
      <c r="M15" s="171">
        <f>IF(J15="","",'SVS GlasR'!$C$58)</f>
        <v>0</v>
      </c>
      <c r="N15" s="17" t="str">
        <f t="shared" si="4"/>
        <v/>
      </c>
      <c r="O15" s="17" t="str">
        <f t="shared" si="5"/>
        <v/>
      </c>
    </row>
    <row r="16" spans="1:15" x14ac:dyDescent="0.2">
      <c r="A16" s="256">
        <v>13</v>
      </c>
      <c r="B16" s="365" t="s">
        <v>83</v>
      </c>
      <c r="C16" s="264" t="s">
        <v>567</v>
      </c>
      <c r="D16" s="13" t="s">
        <v>11</v>
      </c>
      <c r="E16" s="32" t="s">
        <v>96</v>
      </c>
      <c r="F16" s="19" t="s">
        <v>97</v>
      </c>
      <c r="G16" s="12" t="s">
        <v>771</v>
      </c>
      <c r="H16" s="15">
        <v>4</v>
      </c>
      <c r="I16" s="16">
        <v>4.7304000000000004</v>
      </c>
      <c r="J16" s="17">
        <f t="shared" si="3"/>
        <v>18.921600000000002</v>
      </c>
      <c r="K16" s="171">
        <f>IF(J16="","",'Leistungswerte GlasR'!$B$5)</f>
        <v>0</v>
      </c>
      <c r="L16" s="171">
        <f>IF(J16="","",'Leistungswerte GlasR'!$B$6)</f>
        <v>0</v>
      </c>
      <c r="M16" s="171">
        <f>IF(J16="","",'SVS GlasR'!$C$58)</f>
        <v>0</v>
      </c>
      <c r="N16" s="17" t="str">
        <f t="shared" si="4"/>
        <v/>
      </c>
      <c r="O16" s="17" t="str">
        <f t="shared" si="5"/>
        <v/>
      </c>
    </row>
    <row r="17" spans="1:15" x14ac:dyDescent="0.2">
      <c r="A17" s="263">
        <v>14</v>
      </c>
      <c r="B17" s="365" t="s">
        <v>83</v>
      </c>
      <c r="C17" s="264" t="s">
        <v>567</v>
      </c>
      <c r="D17" s="21" t="s">
        <v>11</v>
      </c>
      <c r="E17" s="22" t="s">
        <v>98</v>
      </c>
      <c r="F17" s="23" t="s">
        <v>99</v>
      </c>
      <c r="G17" s="20" t="s">
        <v>771</v>
      </c>
      <c r="H17" s="24">
        <v>2</v>
      </c>
      <c r="I17" s="25">
        <v>4.7304000000000004</v>
      </c>
      <c r="J17" s="26">
        <f t="shared" si="3"/>
        <v>9.4608000000000008</v>
      </c>
      <c r="K17" s="192">
        <f>IF(J17="","",'Leistungswerte GlasR'!$B$5)</f>
        <v>0</v>
      </c>
      <c r="L17" s="192">
        <f>IF(J17="","",'Leistungswerte GlasR'!$B$6)</f>
        <v>0</v>
      </c>
      <c r="M17" s="192">
        <f>IF(J17="","",'SVS GlasR'!$C$58)</f>
        <v>0</v>
      </c>
      <c r="N17" s="26" t="str">
        <f t="shared" si="4"/>
        <v/>
      </c>
      <c r="O17" s="26" t="str">
        <f t="shared" si="5"/>
        <v/>
      </c>
    </row>
    <row r="18" spans="1:15" x14ac:dyDescent="0.2">
      <c r="A18" s="45">
        <v>15</v>
      </c>
      <c r="B18" s="41" t="s">
        <v>83</v>
      </c>
      <c r="C18" s="42" t="s">
        <v>567</v>
      </c>
      <c r="D18" s="271"/>
      <c r="E18" s="584"/>
      <c r="F18" s="585"/>
      <c r="G18" s="583" t="s">
        <v>771</v>
      </c>
      <c r="H18" s="582">
        <v>2</v>
      </c>
      <c r="I18" s="586">
        <v>4.7304000000000004</v>
      </c>
      <c r="J18" s="270">
        <f t="shared" si="3"/>
        <v>9.4608000000000008</v>
      </c>
      <c r="K18" s="327">
        <f>IF(J18="","",'Leistungswerte GlasR'!$B$5)</f>
        <v>0</v>
      </c>
      <c r="L18" s="327">
        <f>IF(J18="","",'Leistungswerte GlasR'!$B$6)</f>
        <v>0</v>
      </c>
      <c r="M18" s="327">
        <f>IF(J18="","",'SVS GlasR'!$C$58)</f>
        <v>0</v>
      </c>
      <c r="N18" s="270" t="str">
        <f t="shared" si="4"/>
        <v/>
      </c>
      <c r="O18" s="270" t="str">
        <f t="shared" si="5"/>
        <v/>
      </c>
    </row>
    <row r="19" spans="1:15" x14ac:dyDescent="0.2">
      <c r="A19" s="191">
        <v>16</v>
      </c>
      <c r="B19" s="48" t="s">
        <v>83</v>
      </c>
      <c r="C19" s="252" t="s">
        <v>567</v>
      </c>
      <c r="D19" s="28"/>
      <c r="E19" s="29"/>
      <c r="F19" s="14"/>
      <c r="G19" s="269" t="s">
        <v>390</v>
      </c>
      <c r="H19" s="30">
        <v>2</v>
      </c>
      <c r="I19" s="31">
        <v>1.35</v>
      </c>
      <c r="J19" s="267">
        <f t="shared" si="3"/>
        <v>2.7</v>
      </c>
      <c r="K19" s="327">
        <f>IF(J19="","",'Leistungswerte GlasR'!$B$5)</f>
        <v>0</v>
      </c>
      <c r="L19" s="327">
        <f>IF(J19="","",'Leistungswerte GlasR'!$B$6)</f>
        <v>0</v>
      </c>
      <c r="M19" s="327">
        <f>IF(J19="","",'SVS GlasR'!$C$58)</f>
        <v>0</v>
      </c>
      <c r="N19" s="270" t="str">
        <f t="shared" ref="N19" si="9">IFERROR(IF(M19=0,"",J19/K19*L19),"")</f>
        <v/>
      </c>
      <c r="O19" s="270" t="str">
        <f t="shared" ref="O19" si="10">IFERROR(IF(M19=0,"",J19/L19*M19),"")</f>
        <v/>
      </c>
    </row>
    <row r="20" spans="1:15" x14ac:dyDescent="0.2">
      <c r="A20" s="256">
        <v>17</v>
      </c>
      <c r="B20" s="12" t="s">
        <v>83</v>
      </c>
      <c r="C20" s="13" t="s">
        <v>567</v>
      </c>
      <c r="D20" s="13" t="s">
        <v>11</v>
      </c>
      <c r="E20" s="32" t="s">
        <v>100</v>
      </c>
      <c r="F20" s="19" t="s">
        <v>101</v>
      </c>
      <c r="G20" s="12" t="s">
        <v>771</v>
      </c>
      <c r="H20" s="15">
        <v>4</v>
      </c>
      <c r="I20" s="16">
        <v>4.7304000000000004</v>
      </c>
      <c r="J20" s="17">
        <f t="shared" si="3"/>
        <v>18.921600000000002</v>
      </c>
      <c r="K20" s="171">
        <f>IF(J20="","",'Leistungswerte GlasR'!$B$5)</f>
        <v>0</v>
      </c>
      <c r="L20" s="171">
        <f>IF(J20="","",'Leistungswerte GlasR'!$B$6)</f>
        <v>0</v>
      </c>
      <c r="M20" s="171">
        <f>IF(J20="","",'SVS GlasR'!$C$58)</f>
        <v>0</v>
      </c>
      <c r="N20" s="17" t="str">
        <f t="shared" si="4"/>
        <v/>
      </c>
      <c r="O20" s="17" t="str">
        <f t="shared" si="5"/>
        <v/>
      </c>
    </row>
    <row r="21" spans="1:15" x14ac:dyDescent="0.2">
      <c r="A21" s="582">
        <v>18</v>
      </c>
      <c r="B21" s="12" t="s">
        <v>83</v>
      </c>
      <c r="C21" s="13" t="s">
        <v>567</v>
      </c>
      <c r="D21" s="13" t="s">
        <v>11</v>
      </c>
      <c r="E21" s="32" t="s">
        <v>102</v>
      </c>
      <c r="F21" s="19" t="s">
        <v>103</v>
      </c>
      <c r="G21" s="12" t="s">
        <v>104</v>
      </c>
      <c r="H21" s="15">
        <v>1</v>
      </c>
      <c r="I21" s="16">
        <v>4.4927999999999999</v>
      </c>
      <c r="J21" s="17">
        <f t="shared" si="3"/>
        <v>4.4927999999999999</v>
      </c>
      <c r="K21" s="171">
        <f>IF(J21="","",'Leistungswerte GlasR'!$B$5)</f>
        <v>0</v>
      </c>
      <c r="L21" s="171">
        <f>IF(J21="","",'Leistungswerte GlasR'!$B$6)</f>
        <v>0</v>
      </c>
      <c r="M21" s="171">
        <f>IF(J21="","",'SVS GlasR'!$C$58)</f>
        <v>0</v>
      </c>
      <c r="N21" s="17" t="str">
        <f t="shared" si="4"/>
        <v/>
      </c>
      <c r="O21" s="17" t="str">
        <f t="shared" si="5"/>
        <v/>
      </c>
    </row>
    <row r="22" spans="1:15" x14ac:dyDescent="0.2">
      <c r="A22" s="256">
        <v>19</v>
      </c>
      <c r="B22" s="12" t="s">
        <v>83</v>
      </c>
      <c r="C22" s="13" t="s">
        <v>567</v>
      </c>
      <c r="D22" s="13" t="s">
        <v>11</v>
      </c>
      <c r="E22" s="32" t="s">
        <v>105</v>
      </c>
      <c r="F22" s="19" t="s">
        <v>106</v>
      </c>
      <c r="G22" s="12" t="s">
        <v>771</v>
      </c>
      <c r="H22" s="15">
        <v>4</v>
      </c>
      <c r="I22" s="16">
        <v>4.7304000000000004</v>
      </c>
      <c r="J22" s="17">
        <f t="shared" si="3"/>
        <v>18.921600000000002</v>
      </c>
      <c r="K22" s="171">
        <f>IF(J22="","",'Leistungswerte GlasR'!$B$5)</f>
        <v>0</v>
      </c>
      <c r="L22" s="171">
        <f>IF(J22="","",'Leistungswerte GlasR'!$B$6)</f>
        <v>0</v>
      </c>
      <c r="M22" s="171">
        <f>IF(J22="","",'SVS GlasR'!$C$58)</f>
        <v>0</v>
      </c>
      <c r="N22" s="17" t="str">
        <f t="shared" si="4"/>
        <v/>
      </c>
      <c r="O22" s="17" t="str">
        <f t="shared" si="5"/>
        <v/>
      </c>
    </row>
    <row r="23" spans="1:15" x14ac:dyDescent="0.2">
      <c r="A23" s="582">
        <v>20</v>
      </c>
      <c r="B23" s="12" t="s">
        <v>83</v>
      </c>
      <c r="C23" s="13" t="s">
        <v>567</v>
      </c>
      <c r="D23" s="13" t="s">
        <v>11</v>
      </c>
      <c r="E23" s="32" t="s">
        <v>107</v>
      </c>
      <c r="F23" s="19" t="s">
        <v>108</v>
      </c>
      <c r="G23" s="12" t="s">
        <v>771</v>
      </c>
      <c r="H23" s="15">
        <v>4</v>
      </c>
      <c r="I23" s="16">
        <v>4.7304000000000004</v>
      </c>
      <c r="J23" s="17">
        <f t="shared" si="3"/>
        <v>18.921600000000002</v>
      </c>
      <c r="K23" s="171">
        <f>IF(J23="","",'Leistungswerte GlasR'!$B$5)</f>
        <v>0</v>
      </c>
      <c r="L23" s="171">
        <f>IF(J23="","",'Leistungswerte GlasR'!$B$6)</f>
        <v>0</v>
      </c>
      <c r="M23" s="171">
        <f>IF(J23="","",'SVS GlasR'!$C$58)</f>
        <v>0</v>
      </c>
      <c r="N23" s="17" t="str">
        <f t="shared" si="4"/>
        <v/>
      </c>
      <c r="O23" s="17" t="str">
        <f t="shared" si="5"/>
        <v/>
      </c>
    </row>
    <row r="24" spans="1:15" x14ac:dyDescent="0.2">
      <c r="A24" s="256">
        <v>21</v>
      </c>
      <c r="B24" s="12" t="s">
        <v>83</v>
      </c>
      <c r="C24" s="13" t="s">
        <v>567</v>
      </c>
      <c r="D24" s="13" t="s">
        <v>11</v>
      </c>
      <c r="E24" s="32" t="s">
        <v>109</v>
      </c>
      <c r="F24" s="19" t="s">
        <v>108</v>
      </c>
      <c r="G24" s="12" t="s">
        <v>771</v>
      </c>
      <c r="H24" s="15">
        <v>4</v>
      </c>
      <c r="I24" s="16">
        <v>4.7304000000000004</v>
      </c>
      <c r="J24" s="17">
        <f t="shared" si="3"/>
        <v>18.921600000000002</v>
      </c>
      <c r="K24" s="171">
        <f>IF(J24="","",'Leistungswerte GlasR'!$B$5)</f>
        <v>0</v>
      </c>
      <c r="L24" s="171">
        <f>IF(J24="","",'Leistungswerte GlasR'!$B$6)</f>
        <v>0</v>
      </c>
      <c r="M24" s="171">
        <f>IF(J24="","",'SVS GlasR'!$C$58)</f>
        <v>0</v>
      </c>
      <c r="N24" s="17" t="str">
        <f t="shared" si="4"/>
        <v/>
      </c>
      <c r="O24" s="17" t="str">
        <f t="shared" si="5"/>
        <v/>
      </c>
    </row>
    <row r="25" spans="1:15" x14ac:dyDescent="0.2">
      <c r="A25" s="582">
        <v>22</v>
      </c>
      <c r="B25" s="12" t="s">
        <v>83</v>
      </c>
      <c r="C25" s="13" t="s">
        <v>567</v>
      </c>
      <c r="D25" s="13"/>
      <c r="E25" s="32"/>
      <c r="F25" s="19" t="s">
        <v>110</v>
      </c>
      <c r="G25" s="190" t="s">
        <v>555</v>
      </c>
      <c r="H25" s="15">
        <v>1</v>
      </c>
      <c r="I25" s="16">
        <v>5.7329999999999997</v>
      </c>
      <c r="J25" s="17">
        <f t="shared" si="3"/>
        <v>5.7329999999999997</v>
      </c>
      <c r="K25" s="171">
        <f>IF(J25="","",'Leistungswerte GlasR'!$B$5)</f>
        <v>0</v>
      </c>
      <c r="L25" s="171">
        <f>IF(J25="","",'Leistungswerte GlasR'!$B$6)</f>
        <v>0</v>
      </c>
      <c r="M25" s="171">
        <f>IF(J25="","",'SVS GlasR'!$C$58)</f>
        <v>0</v>
      </c>
      <c r="N25" s="17" t="str">
        <f t="shared" si="4"/>
        <v/>
      </c>
      <c r="O25" s="17" t="str">
        <f t="shared" si="5"/>
        <v/>
      </c>
    </row>
    <row r="26" spans="1:15" x14ac:dyDescent="0.2">
      <c r="A26" s="263">
        <v>23</v>
      </c>
      <c r="B26" s="20" t="s">
        <v>83</v>
      </c>
      <c r="C26" s="21" t="s">
        <v>112</v>
      </c>
      <c r="D26" s="21" t="s">
        <v>11</v>
      </c>
      <c r="E26" s="22" t="s">
        <v>113</v>
      </c>
      <c r="F26" s="23" t="s">
        <v>114</v>
      </c>
      <c r="G26" s="20" t="s">
        <v>771</v>
      </c>
      <c r="H26" s="24">
        <v>1</v>
      </c>
      <c r="I26" s="25">
        <v>6.6923999999999992</v>
      </c>
      <c r="J26" s="26">
        <f t="shared" si="3"/>
        <v>6.6923999999999992</v>
      </c>
      <c r="K26" s="192">
        <f>IF(J26="","",'Leistungswerte GlasR'!$B$5)</f>
        <v>0</v>
      </c>
      <c r="L26" s="192">
        <f>IF(J26="","",'Leistungswerte GlasR'!$B$6)</f>
        <v>0</v>
      </c>
      <c r="M26" s="192">
        <f>IF(J26="","",'SVS GlasR'!$C$58)</f>
        <v>0</v>
      </c>
      <c r="N26" s="26" t="str">
        <f t="shared" si="4"/>
        <v/>
      </c>
      <c r="O26" s="26" t="str">
        <f t="shared" si="5"/>
        <v/>
      </c>
    </row>
    <row r="27" spans="1:15" x14ac:dyDescent="0.2">
      <c r="A27" s="45">
        <v>24</v>
      </c>
      <c r="B27" s="27" t="s">
        <v>83</v>
      </c>
      <c r="C27" s="28" t="s">
        <v>112</v>
      </c>
      <c r="D27" s="28"/>
      <c r="E27" s="29"/>
      <c r="F27" s="14"/>
      <c r="G27" s="33" t="s">
        <v>20</v>
      </c>
      <c r="H27" s="34">
        <v>1</v>
      </c>
      <c r="I27" s="31">
        <v>0.51849999999999996</v>
      </c>
      <c r="J27" s="172">
        <f t="shared" si="3"/>
        <v>0.51849999999999996</v>
      </c>
      <c r="K27" s="173">
        <f>IF(J27="","",'Leistungswerte GlasR'!$B$5)</f>
        <v>0</v>
      </c>
      <c r="L27" s="173">
        <f>IF(J27="","",'Leistungswerte GlasR'!$B$6)</f>
        <v>0</v>
      </c>
      <c r="M27" s="173">
        <f>IF(J27="","",'SVS GlasR'!$C$58)</f>
        <v>0</v>
      </c>
      <c r="N27" s="172" t="str">
        <f t="shared" si="4"/>
        <v/>
      </c>
      <c r="O27" s="172" t="str">
        <f t="shared" si="5"/>
        <v/>
      </c>
    </row>
    <row r="28" spans="1:15" x14ac:dyDescent="0.2">
      <c r="A28" s="39">
        <v>25</v>
      </c>
      <c r="B28" s="12" t="s">
        <v>83</v>
      </c>
      <c r="C28" s="13" t="s">
        <v>112</v>
      </c>
      <c r="D28" s="13" t="s">
        <v>11</v>
      </c>
      <c r="E28" s="32" t="s">
        <v>115</v>
      </c>
      <c r="F28" s="19" t="s">
        <v>35</v>
      </c>
      <c r="G28" s="12" t="s">
        <v>771</v>
      </c>
      <c r="H28" s="15">
        <v>1</v>
      </c>
      <c r="I28" s="16">
        <v>21.855599999999999</v>
      </c>
      <c r="J28" s="17">
        <f t="shared" si="3"/>
        <v>21.855599999999999</v>
      </c>
      <c r="K28" s="171">
        <f>IF(J28="","",'Leistungswerte GlasR'!$B$5)</f>
        <v>0</v>
      </c>
      <c r="L28" s="171">
        <f>IF(J28="","",'Leistungswerte GlasR'!$B$6)</f>
        <v>0</v>
      </c>
      <c r="M28" s="171">
        <f>IF(J28="","",'SVS GlasR'!$C$58)</f>
        <v>0</v>
      </c>
      <c r="N28" s="17" t="str">
        <f t="shared" si="4"/>
        <v/>
      </c>
      <c r="O28" s="17" t="str">
        <f t="shared" si="5"/>
        <v/>
      </c>
    </row>
    <row r="29" spans="1:15" ht="13.5" customHeight="1" x14ac:dyDescent="0.2">
      <c r="A29" s="263">
        <v>26</v>
      </c>
      <c r="B29" s="20" t="s">
        <v>83</v>
      </c>
      <c r="C29" s="21" t="s">
        <v>112</v>
      </c>
      <c r="D29" s="21" t="s">
        <v>11</v>
      </c>
      <c r="E29" s="22" t="s">
        <v>116</v>
      </c>
      <c r="F29" s="23" t="s">
        <v>38</v>
      </c>
      <c r="G29" s="20" t="s">
        <v>771</v>
      </c>
      <c r="H29" s="24">
        <v>1</v>
      </c>
      <c r="I29" s="25">
        <v>6.5472999999999999</v>
      </c>
      <c r="J29" s="26">
        <f t="shared" si="3"/>
        <v>6.5472999999999999</v>
      </c>
      <c r="K29" s="192">
        <f>IF(J29="","",'Leistungswerte GlasR'!$B$5)</f>
        <v>0</v>
      </c>
      <c r="L29" s="192">
        <f>IF(J29="","",'Leistungswerte GlasR'!$B$6)</f>
        <v>0</v>
      </c>
      <c r="M29" s="192">
        <f>IF(J29="","",'SVS GlasR'!$C$58)</f>
        <v>0</v>
      </c>
      <c r="N29" s="26" t="str">
        <f t="shared" si="4"/>
        <v/>
      </c>
      <c r="O29" s="26" t="str">
        <f t="shared" si="5"/>
        <v/>
      </c>
    </row>
    <row r="30" spans="1:15" x14ac:dyDescent="0.2">
      <c r="A30" s="418">
        <v>27</v>
      </c>
      <c r="B30" s="27" t="s">
        <v>83</v>
      </c>
      <c r="C30" s="28" t="s">
        <v>112</v>
      </c>
      <c r="D30" s="28" t="s">
        <v>11</v>
      </c>
      <c r="E30" s="29" t="s">
        <v>117</v>
      </c>
      <c r="F30" s="14"/>
      <c r="G30" s="27" t="s">
        <v>20</v>
      </c>
      <c r="H30" s="30">
        <v>1</v>
      </c>
      <c r="I30" s="31">
        <v>0.6695000000000001</v>
      </c>
      <c r="J30" s="172">
        <f t="shared" si="3"/>
        <v>0.6695000000000001</v>
      </c>
      <c r="K30" s="173">
        <f>IF(J30="","",'Leistungswerte GlasR'!$B$5)</f>
        <v>0</v>
      </c>
      <c r="L30" s="173">
        <f>IF(J30="","",'Leistungswerte GlasR'!$B$6)</f>
        <v>0</v>
      </c>
      <c r="M30" s="173">
        <f>IF(J30="","",'SVS GlasR'!$C$58)</f>
        <v>0</v>
      </c>
      <c r="N30" s="172" t="str">
        <f t="shared" si="4"/>
        <v/>
      </c>
      <c r="O30" s="172" t="str">
        <f t="shared" si="5"/>
        <v/>
      </c>
    </row>
    <row r="31" spans="1:15" x14ac:dyDescent="0.2">
      <c r="A31" s="263">
        <v>28</v>
      </c>
      <c r="B31" s="35" t="s">
        <v>83</v>
      </c>
      <c r="C31" s="36" t="s">
        <v>112</v>
      </c>
      <c r="D31" s="36" t="s">
        <v>11</v>
      </c>
      <c r="E31" s="37"/>
      <c r="F31" s="38" t="s">
        <v>118</v>
      </c>
      <c r="G31" s="35" t="s">
        <v>771</v>
      </c>
      <c r="H31" s="39">
        <v>9</v>
      </c>
      <c r="I31" s="40">
        <v>13.337999999999999</v>
      </c>
      <c r="J31" s="26">
        <f t="shared" si="3"/>
        <v>120.04199999999999</v>
      </c>
      <c r="K31" s="192">
        <f>IF(J31="","",'Leistungswerte GlasR'!$B$5)</f>
        <v>0</v>
      </c>
      <c r="L31" s="192">
        <f>IF(J31="","",'Leistungswerte GlasR'!$B$6)</f>
        <v>0</v>
      </c>
      <c r="M31" s="192">
        <f>IF(J31="","",'SVS GlasR'!$C$58)</f>
        <v>0</v>
      </c>
      <c r="N31" s="26" t="str">
        <f t="shared" si="4"/>
        <v/>
      </c>
      <c r="O31" s="26" t="str">
        <f t="shared" si="5"/>
        <v/>
      </c>
    </row>
    <row r="32" spans="1:15" x14ac:dyDescent="0.2">
      <c r="A32" s="45">
        <v>29</v>
      </c>
      <c r="B32" s="41" t="s">
        <v>83</v>
      </c>
      <c r="C32" s="42" t="s">
        <v>112</v>
      </c>
      <c r="D32" s="42" t="s">
        <v>11</v>
      </c>
      <c r="E32" s="43"/>
      <c r="F32" s="44"/>
      <c r="G32" s="41" t="s">
        <v>771</v>
      </c>
      <c r="H32" s="45">
        <v>5</v>
      </c>
      <c r="I32" s="46">
        <v>8.9774999999999991</v>
      </c>
      <c r="J32" s="47">
        <f t="shared" si="3"/>
        <v>44.887499999999996</v>
      </c>
      <c r="K32" s="193">
        <f>IF(J32="","",'Leistungswerte GlasR'!$B$5)</f>
        <v>0</v>
      </c>
      <c r="L32" s="193">
        <f>IF(J32="","",'Leistungswerte GlasR'!$B$6)</f>
        <v>0</v>
      </c>
      <c r="M32" s="193">
        <f>IF(J32="","",'SVS GlasR'!$C$58)</f>
        <v>0</v>
      </c>
      <c r="N32" s="47" t="str">
        <f t="shared" si="4"/>
        <v/>
      </c>
      <c r="O32" s="47" t="str">
        <f t="shared" si="5"/>
        <v/>
      </c>
    </row>
    <row r="33" spans="1:15" x14ac:dyDescent="0.2">
      <c r="A33" s="45">
        <v>30</v>
      </c>
      <c r="B33" s="587" t="s">
        <v>83</v>
      </c>
      <c r="C33" s="295" t="s">
        <v>112</v>
      </c>
      <c r="D33" s="295" t="s">
        <v>11</v>
      </c>
      <c r="E33" s="420"/>
      <c r="F33" s="588"/>
      <c r="G33" s="587" t="s">
        <v>771</v>
      </c>
      <c r="H33" s="418">
        <v>2</v>
      </c>
      <c r="I33" s="589">
        <v>1.9949999999999999</v>
      </c>
      <c r="J33" s="239">
        <f t="shared" si="3"/>
        <v>3.9899999999999998</v>
      </c>
      <c r="K33" s="240">
        <f>IF(J33="","",'Leistungswerte GlasR'!$B$5)</f>
        <v>0</v>
      </c>
      <c r="L33" s="240">
        <f>IF(J33="","",'Leistungswerte GlasR'!$B$6)</f>
        <v>0</v>
      </c>
      <c r="M33" s="240">
        <f>IF(J33="","",'SVS GlasR'!$C$58)</f>
        <v>0</v>
      </c>
      <c r="N33" s="239" t="str">
        <f t="shared" si="4"/>
        <v/>
      </c>
      <c r="O33" s="239" t="str">
        <f t="shared" si="5"/>
        <v/>
      </c>
    </row>
    <row r="34" spans="1:15" x14ac:dyDescent="0.2">
      <c r="A34" s="39">
        <v>31</v>
      </c>
      <c r="B34" s="257" t="s">
        <v>83</v>
      </c>
      <c r="C34" s="258" t="s">
        <v>112</v>
      </c>
      <c r="D34" s="258" t="s">
        <v>11</v>
      </c>
      <c r="E34" s="590"/>
      <c r="F34" s="591" t="s">
        <v>231</v>
      </c>
      <c r="G34" s="265" t="s">
        <v>771</v>
      </c>
      <c r="H34" s="256">
        <v>1</v>
      </c>
      <c r="I34" s="578">
        <v>11.08</v>
      </c>
      <c r="J34" s="261">
        <f t="shared" si="3"/>
        <v>11.08</v>
      </c>
      <c r="K34" s="262">
        <f>IF(J34="","",'Leistungswerte GlasR'!$B$5)</f>
        <v>0</v>
      </c>
      <c r="L34" s="262">
        <f>IF(J34="","",'Leistungswerte GlasR'!$B$6)</f>
        <v>0</v>
      </c>
      <c r="M34" s="262">
        <f>IF(J34="","",'SVS GlasR'!$C$58)</f>
        <v>0</v>
      </c>
      <c r="N34" s="261" t="str">
        <f t="shared" ref="N34" si="11">IFERROR(IF(M34=0,"",J34/K34*L34),"")</f>
        <v/>
      </c>
      <c r="O34" s="261" t="str">
        <f t="shared" ref="O34" si="12">IFERROR(IF(M34=0,"",J34/L34*M34),"")</f>
        <v/>
      </c>
    </row>
    <row r="35" spans="1:15" x14ac:dyDescent="0.2">
      <c r="A35" s="263">
        <v>32</v>
      </c>
      <c r="B35" s="20" t="s">
        <v>83</v>
      </c>
      <c r="C35" s="21" t="s">
        <v>112</v>
      </c>
      <c r="D35" s="21" t="s">
        <v>11</v>
      </c>
      <c r="E35" s="22"/>
      <c r="F35" s="23" t="s">
        <v>119</v>
      </c>
      <c r="G35" s="483" t="s">
        <v>772</v>
      </c>
      <c r="H35" s="24">
        <v>2</v>
      </c>
      <c r="I35" s="25">
        <v>6</v>
      </c>
      <c r="J35" s="26">
        <f t="shared" si="3"/>
        <v>12</v>
      </c>
      <c r="K35" s="192">
        <f>IF(J35="","",'Leistungswerte GlasR'!$B$5)</f>
        <v>0</v>
      </c>
      <c r="L35" s="192">
        <f>IF(J35="","",'Leistungswerte GlasR'!$B$6)</f>
        <v>0</v>
      </c>
      <c r="M35" s="192">
        <f>IF(J35="","",'SVS GlasR'!$C$58)</f>
        <v>0</v>
      </c>
      <c r="N35" s="26" t="str">
        <f t="shared" si="4"/>
        <v/>
      </c>
      <c r="O35" s="26" t="str">
        <f t="shared" si="5"/>
        <v/>
      </c>
    </row>
    <row r="36" spans="1:15" x14ac:dyDescent="0.2">
      <c r="A36" s="45">
        <v>33</v>
      </c>
      <c r="B36" s="41" t="s">
        <v>83</v>
      </c>
      <c r="C36" s="42" t="s">
        <v>112</v>
      </c>
      <c r="D36" s="42" t="s">
        <v>11</v>
      </c>
      <c r="E36" s="43"/>
      <c r="F36" s="44"/>
      <c r="G36" s="284" t="s">
        <v>719</v>
      </c>
      <c r="H36" s="45">
        <v>1</v>
      </c>
      <c r="I36" s="46">
        <v>19.3</v>
      </c>
      <c r="J36" s="47">
        <f t="shared" si="3"/>
        <v>19.3</v>
      </c>
      <c r="K36" s="193">
        <f>IF(J36="","",'Leistungswerte GlasR'!$B$5)</f>
        <v>0</v>
      </c>
      <c r="L36" s="193">
        <f>IF(J36="","",'Leistungswerte GlasR'!$B$6)</f>
        <v>0</v>
      </c>
      <c r="M36" s="193">
        <f>IF(J36="","",'SVS GlasR'!$C$58)</f>
        <v>0</v>
      </c>
      <c r="N36" s="47" t="str">
        <f t="shared" si="4"/>
        <v/>
      </c>
      <c r="O36" s="47" t="str">
        <f t="shared" si="5"/>
        <v/>
      </c>
    </row>
    <row r="37" spans="1:15" x14ac:dyDescent="0.2">
      <c r="A37" s="256">
        <v>35</v>
      </c>
      <c r="B37" s="12" t="s">
        <v>83</v>
      </c>
      <c r="C37" s="13" t="s">
        <v>112</v>
      </c>
      <c r="D37" s="13" t="s">
        <v>11</v>
      </c>
      <c r="E37" s="32"/>
      <c r="F37" s="19" t="s">
        <v>121</v>
      </c>
      <c r="G37" s="12" t="s">
        <v>111</v>
      </c>
      <c r="H37" s="15">
        <v>1</v>
      </c>
      <c r="I37" s="16">
        <v>4.9062000000000001</v>
      </c>
      <c r="J37" s="17">
        <f t="shared" si="3"/>
        <v>4.9062000000000001</v>
      </c>
      <c r="K37" s="171">
        <f>IF(J37="","",'Leistungswerte GlasR'!$B$5)</f>
        <v>0</v>
      </c>
      <c r="L37" s="171">
        <f>IF(J37="","",'Leistungswerte GlasR'!$B$6)</f>
        <v>0</v>
      </c>
      <c r="M37" s="171">
        <f>IF(J37="","",'SVS GlasR'!$C$58)</f>
        <v>0</v>
      </c>
      <c r="N37" s="17" t="str">
        <f t="shared" si="4"/>
        <v/>
      </c>
      <c r="O37" s="17" t="str">
        <f t="shared" si="5"/>
        <v/>
      </c>
    </row>
    <row r="38" spans="1:15" x14ac:dyDescent="0.2">
      <c r="A38" s="582">
        <v>36</v>
      </c>
      <c r="B38" s="12" t="s">
        <v>83</v>
      </c>
      <c r="C38" s="13" t="s">
        <v>112</v>
      </c>
      <c r="D38" s="13" t="s">
        <v>11</v>
      </c>
      <c r="E38" s="32" t="s">
        <v>44</v>
      </c>
      <c r="F38" s="19" t="s">
        <v>94</v>
      </c>
      <c r="G38" s="12" t="s">
        <v>771</v>
      </c>
      <c r="H38" s="15">
        <v>2</v>
      </c>
      <c r="I38" s="16">
        <v>0.66420000000000001</v>
      </c>
      <c r="J38" s="17">
        <f t="shared" si="3"/>
        <v>1.3284</v>
      </c>
      <c r="K38" s="171">
        <f>IF(J38="","",'Leistungswerte GlasR'!$B$5)</f>
        <v>0</v>
      </c>
      <c r="L38" s="171">
        <f>IF(J38="","",'Leistungswerte GlasR'!$B$6)</f>
        <v>0</v>
      </c>
      <c r="M38" s="171">
        <f>IF(J38="","",'SVS GlasR'!$C$58)</f>
        <v>0</v>
      </c>
      <c r="N38" s="17" t="str">
        <f t="shared" si="4"/>
        <v/>
      </c>
      <c r="O38" s="17" t="str">
        <f t="shared" si="5"/>
        <v/>
      </c>
    </row>
    <row r="39" spans="1:15" x14ac:dyDescent="0.2">
      <c r="A39" s="256">
        <v>37</v>
      </c>
      <c r="B39" s="12" t="s">
        <v>83</v>
      </c>
      <c r="C39" s="13" t="s">
        <v>112</v>
      </c>
      <c r="D39" s="13" t="s">
        <v>11</v>
      </c>
      <c r="E39" s="32" t="s">
        <v>46</v>
      </c>
      <c r="F39" s="19" t="s">
        <v>122</v>
      </c>
      <c r="G39" s="12" t="s">
        <v>771</v>
      </c>
      <c r="H39" s="15">
        <v>2</v>
      </c>
      <c r="I39" s="16">
        <v>0.66420000000000001</v>
      </c>
      <c r="J39" s="17">
        <f t="shared" si="3"/>
        <v>1.3284</v>
      </c>
      <c r="K39" s="171">
        <f>IF(J39="","",'Leistungswerte GlasR'!$B$5)</f>
        <v>0</v>
      </c>
      <c r="L39" s="171">
        <f>IF(J39="","",'Leistungswerte GlasR'!$B$6)</f>
        <v>0</v>
      </c>
      <c r="M39" s="171">
        <f>IF(J39="","",'SVS GlasR'!$C$58)</f>
        <v>0</v>
      </c>
      <c r="N39" s="17" t="str">
        <f t="shared" si="4"/>
        <v/>
      </c>
      <c r="O39" s="17" t="str">
        <f t="shared" si="5"/>
        <v/>
      </c>
    </row>
    <row r="40" spans="1:15" x14ac:dyDescent="0.2">
      <c r="A40" s="582">
        <v>38</v>
      </c>
      <c r="B40" s="12" t="s">
        <v>83</v>
      </c>
      <c r="C40" s="13" t="s">
        <v>112</v>
      </c>
      <c r="D40" s="13" t="s">
        <v>11</v>
      </c>
      <c r="E40" s="32" t="s">
        <v>48</v>
      </c>
      <c r="F40" s="19" t="s">
        <v>123</v>
      </c>
      <c r="G40" s="12" t="s">
        <v>771</v>
      </c>
      <c r="H40" s="15">
        <v>1</v>
      </c>
      <c r="I40" s="16">
        <v>0.66420000000000001</v>
      </c>
      <c r="J40" s="17">
        <f t="shared" si="3"/>
        <v>0.66420000000000001</v>
      </c>
      <c r="K40" s="171">
        <f>IF(J40="","",'Leistungswerte GlasR'!$B$5)</f>
        <v>0</v>
      </c>
      <c r="L40" s="171">
        <f>IF(J40="","",'Leistungswerte GlasR'!$B$6)</f>
        <v>0</v>
      </c>
      <c r="M40" s="171">
        <f>IF(J40="","",'SVS GlasR'!$C$58)</f>
        <v>0</v>
      </c>
      <c r="N40" s="17" t="str">
        <f t="shared" si="4"/>
        <v/>
      </c>
      <c r="O40" s="17" t="str">
        <f t="shared" si="5"/>
        <v/>
      </c>
    </row>
    <row r="41" spans="1:15" x14ac:dyDescent="0.2">
      <c r="A41" s="256">
        <v>39</v>
      </c>
      <c r="B41" s="12" t="s">
        <v>83</v>
      </c>
      <c r="C41" s="13" t="s">
        <v>112</v>
      </c>
      <c r="D41" s="13" t="s">
        <v>11</v>
      </c>
      <c r="E41" s="32" t="s">
        <v>50</v>
      </c>
      <c r="F41" s="19" t="s">
        <v>124</v>
      </c>
      <c r="G41" s="12" t="s">
        <v>771</v>
      </c>
      <c r="H41" s="15">
        <v>1</v>
      </c>
      <c r="I41" s="16">
        <v>0.66420000000000001</v>
      </c>
      <c r="J41" s="17">
        <f t="shared" si="3"/>
        <v>0.66420000000000001</v>
      </c>
      <c r="K41" s="171">
        <f>IF(J41="","",'Leistungswerte GlasR'!$B$5)</f>
        <v>0</v>
      </c>
      <c r="L41" s="171">
        <f>IF(J41="","",'Leistungswerte GlasR'!$B$6)</f>
        <v>0</v>
      </c>
      <c r="M41" s="171">
        <f>IF(J41="","",'SVS GlasR'!$C$58)</f>
        <v>0</v>
      </c>
      <c r="N41" s="17" t="str">
        <f t="shared" si="4"/>
        <v/>
      </c>
      <c r="O41" s="17" t="str">
        <f t="shared" si="5"/>
        <v/>
      </c>
    </row>
    <row r="42" spans="1:15" x14ac:dyDescent="0.2">
      <c r="A42" s="582">
        <v>40</v>
      </c>
      <c r="B42" s="12" t="s">
        <v>83</v>
      </c>
      <c r="C42" s="13" t="s">
        <v>112</v>
      </c>
      <c r="D42" s="13" t="s">
        <v>11</v>
      </c>
      <c r="E42" s="32" t="s">
        <v>52</v>
      </c>
      <c r="F42" s="19" t="s">
        <v>125</v>
      </c>
      <c r="G42" s="12" t="s">
        <v>771</v>
      </c>
      <c r="H42" s="15">
        <v>6</v>
      </c>
      <c r="I42" s="16">
        <v>4.5732000000000008</v>
      </c>
      <c r="J42" s="17">
        <f t="shared" si="3"/>
        <v>27.439200000000007</v>
      </c>
      <c r="K42" s="171">
        <f>IF(J42="","",'Leistungswerte GlasR'!$B$5)</f>
        <v>0</v>
      </c>
      <c r="L42" s="171">
        <f>IF(J42="","",'Leistungswerte GlasR'!$B$6)</f>
        <v>0</v>
      </c>
      <c r="M42" s="171">
        <f>IF(J42="","",'SVS GlasR'!$C$58)</f>
        <v>0</v>
      </c>
      <c r="N42" s="17" t="str">
        <f t="shared" si="4"/>
        <v/>
      </c>
      <c r="O42" s="17" t="str">
        <f t="shared" si="5"/>
        <v/>
      </c>
    </row>
    <row r="43" spans="1:15" x14ac:dyDescent="0.2">
      <c r="A43" s="256">
        <v>41</v>
      </c>
      <c r="B43" s="12" t="s">
        <v>83</v>
      </c>
      <c r="C43" s="13" t="s">
        <v>112</v>
      </c>
      <c r="D43" s="13" t="s">
        <v>11</v>
      </c>
      <c r="E43" s="32" t="s">
        <v>40</v>
      </c>
      <c r="F43" s="19" t="s">
        <v>126</v>
      </c>
      <c r="G43" s="12" t="s">
        <v>771</v>
      </c>
      <c r="H43" s="15">
        <v>6</v>
      </c>
      <c r="I43" s="16">
        <v>0.66420000000000001</v>
      </c>
      <c r="J43" s="17">
        <f t="shared" si="3"/>
        <v>3.9851999999999999</v>
      </c>
      <c r="K43" s="171">
        <f>IF(J43="","",'Leistungswerte GlasR'!$B$5)</f>
        <v>0</v>
      </c>
      <c r="L43" s="171">
        <f>IF(J43="","",'Leistungswerte GlasR'!$B$6)</f>
        <v>0</v>
      </c>
      <c r="M43" s="171">
        <f>IF(J43="","",'SVS GlasR'!$C$58)</f>
        <v>0</v>
      </c>
      <c r="N43" s="17" t="str">
        <f t="shared" si="4"/>
        <v/>
      </c>
      <c r="O43" s="17" t="str">
        <f t="shared" si="5"/>
        <v/>
      </c>
    </row>
    <row r="44" spans="1:15" x14ac:dyDescent="0.2">
      <c r="A44" s="582">
        <v>42</v>
      </c>
      <c r="B44" s="12" t="s">
        <v>83</v>
      </c>
      <c r="C44" s="13" t="s">
        <v>112</v>
      </c>
      <c r="D44" s="13" t="s">
        <v>11</v>
      </c>
      <c r="E44" s="32" t="s">
        <v>39</v>
      </c>
      <c r="F44" s="19" t="s">
        <v>41</v>
      </c>
      <c r="G44" s="12" t="s">
        <v>771</v>
      </c>
      <c r="H44" s="15">
        <v>4</v>
      </c>
      <c r="I44" s="16">
        <v>4.5732000000000008</v>
      </c>
      <c r="J44" s="17">
        <f t="shared" si="3"/>
        <v>18.292800000000003</v>
      </c>
      <c r="K44" s="171">
        <f>IF(J44="","",'Leistungswerte GlasR'!$B$5)</f>
        <v>0</v>
      </c>
      <c r="L44" s="171">
        <f>IF(J44="","",'Leistungswerte GlasR'!$B$6)</f>
        <v>0</v>
      </c>
      <c r="M44" s="171">
        <f>IF(J44="","",'SVS GlasR'!$C$58)</f>
        <v>0</v>
      </c>
      <c r="N44" s="17" t="str">
        <f t="shared" si="4"/>
        <v/>
      </c>
      <c r="O44" s="17" t="str">
        <f t="shared" si="5"/>
        <v/>
      </c>
    </row>
    <row r="45" spans="1:15" x14ac:dyDescent="0.2">
      <c r="A45" s="256">
        <v>43</v>
      </c>
      <c r="B45" s="12" t="s">
        <v>83</v>
      </c>
      <c r="C45" s="13" t="s">
        <v>112</v>
      </c>
      <c r="D45" s="13" t="s">
        <v>11</v>
      </c>
      <c r="E45" s="32" t="s">
        <v>36</v>
      </c>
      <c r="F45" s="19" t="s">
        <v>41</v>
      </c>
      <c r="G45" s="12" t="s">
        <v>771</v>
      </c>
      <c r="H45" s="15">
        <v>4</v>
      </c>
      <c r="I45" s="16">
        <v>4.5732000000000008</v>
      </c>
      <c r="J45" s="17">
        <f t="shared" si="3"/>
        <v>18.292800000000003</v>
      </c>
      <c r="K45" s="171">
        <f>IF(J45="","",'Leistungswerte GlasR'!$B$5)</f>
        <v>0</v>
      </c>
      <c r="L45" s="171">
        <f>IF(J45="","",'Leistungswerte GlasR'!$B$6)</f>
        <v>0</v>
      </c>
      <c r="M45" s="171">
        <f>IF(J45="","",'SVS GlasR'!$C$58)</f>
        <v>0</v>
      </c>
      <c r="N45" s="17" t="str">
        <f t="shared" si="4"/>
        <v/>
      </c>
      <c r="O45" s="17" t="str">
        <f t="shared" si="5"/>
        <v/>
      </c>
    </row>
    <row r="46" spans="1:15" x14ac:dyDescent="0.2">
      <c r="A46" s="582">
        <v>44</v>
      </c>
      <c r="B46" s="12" t="s">
        <v>83</v>
      </c>
      <c r="C46" s="13" t="s">
        <v>112</v>
      </c>
      <c r="D46" s="13" t="s">
        <v>11</v>
      </c>
      <c r="E46" s="32" t="s">
        <v>34</v>
      </c>
      <c r="F46" s="19" t="s">
        <v>127</v>
      </c>
      <c r="G46" s="12" t="s">
        <v>771</v>
      </c>
      <c r="H46" s="15">
        <v>8</v>
      </c>
      <c r="I46" s="16">
        <v>4.5732000000000008</v>
      </c>
      <c r="J46" s="17">
        <f t="shared" si="3"/>
        <v>36.585600000000007</v>
      </c>
      <c r="K46" s="171">
        <f>IF(J46="","",'Leistungswerte GlasR'!$B$5)</f>
        <v>0</v>
      </c>
      <c r="L46" s="171">
        <f>IF(J46="","",'Leistungswerte GlasR'!$B$6)</f>
        <v>0</v>
      </c>
      <c r="M46" s="171">
        <f>IF(J46="","",'SVS GlasR'!$C$58)</f>
        <v>0</v>
      </c>
      <c r="N46" s="17" t="str">
        <f t="shared" si="4"/>
        <v/>
      </c>
      <c r="O46" s="17" t="str">
        <f t="shared" si="5"/>
        <v/>
      </c>
    </row>
    <row r="47" spans="1:15" x14ac:dyDescent="0.2">
      <c r="A47" s="263">
        <v>45</v>
      </c>
      <c r="B47" s="12" t="s">
        <v>83</v>
      </c>
      <c r="C47" s="13" t="s">
        <v>112</v>
      </c>
      <c r="D47" s="13" t="s">
        <v>11</v>
      </c>
      <c r="E47" s="32" t="s">
        <v>128</v>
      </c>
      <c r="F47" s="19" t="s">
        <v>129</v>
      </c>
      <c r="G47" s="12" t="s">
        <v>771</v>
      </c>
      <c r="H47" s="15">
        <v>1</v>
      </c>
      <c r="I47" s="16">
        <v>4.5732000000000008</v>
      </c>
      <c r="J47" s="17">
        <f t="shared" si="3"/>
        <v>4.5732000000000008</v>
      </c>
      <c r="K47" s="171">
        <f>IF(J47="","",'Leistungswerte GlasR'!$B$5)</f>
        <v>0</v>
      </c>
      <c r="L47" s="171">
        <f>IF(J47="","",'Leistungswerte GlasR'!$B$6)</f>
        <v>0</v>
      </c>
      <c r="M47" s="171">
        <f>IF(J47="","",'SVS GlasR'!$C$58)</f>
        <v>0</v>
      </c>
      <c r="N47" s="17" t="str">
        <f t="shared" si="4"/>
        <v/>
      </c>
      <c r="O47" s="17" t="str">
        <f t="shared" si="5"/>
        <v/>
      </c>
    </row>
    <row r="48" spans="1:15" x14ac:dyDescent="0.2">
      <c r="A48" s="45">
        <v>46</v>
      </c>
      <c r="B48" s="12" t="s">
        <v>83</v>
      </c>
      <c r="C48" s="13" t="s">
        <v>112</v>
      </c>
      <c r="D48" s="13" t="s">
        <v>11</v>
      </c>
      <c r="E48" s="32" t="s">
        <v>26</v>
      </c>
      <c r="F48" s="19" t="s">
        <v>130</v>
      </c>
      <c r="G48" s="12" t="s">
        <v>771</v>
      </c>
      <c r="H48" s="15">
        <v>1</v>
      </c>
      <c r="I48" s="16">
        <v>4.5732000000000008</v>
      </c>
      <c r="J48" s="17">
        <f t="shared" si="3"/>
        <v>4.5732000000000008</v>
      </c>
      <c r="K48" s="171">
        <f>IF(J48="","",'Leistungswerte GlasR'!$B$5)</f>
        <v>0</v>
      </c>
      <c r="L48" s="171">
        <f>IF(J48="","",'Leistungswerte GlasR'!$B$6)</f>
        <v>0</v>
      </c>
      <c r="M48" s="171">
        <f>IF(J48="","",'SVS GlasR'!$C$58)</f>
        <v>0</v>
      </c>
      <c r="N48" s="17" t="str">
        <f t="shared" si="4"/>
        <v/>
      </c>
      <c r="O48" s="17" t="str">
        <f t="shared" si="5"/>
        <v/>
      </c>
    </row>
    <row r="49" spans="1:15" x14ac:dyDescent="0.2">
      <c r="A49" s="256">
        <v>47</v>
      </c>
      <c r="B49" s="12" t="s">
        <v>83</v>
      </c>
      <c r="C49" s="13" t="s">
        <v>112</v>
      </c>
      <c r="D49" s="13" t="s">
        <v>11</v>
      </c>
      <c r="E49" s="52" t="s">
        <v>15</v>
      </c>
      <c r="F49" s="19" t="s">
        <v>131</v>
      </c>
      <c r="G49" s="12" t="s">
        <v>771</v>
      </c>
      <c r="H49" s="15">
        <v>4</v>
      </c>
      <c r="I49" s="16">
        <v>4.5732000000000008</v>
      </c>
      <c r="J49" s="17">
        <f t="shared" si="3"/>
        <v>18.292800000000003</v>
      </c>
      <c r="K49" s="171">
        <f>IF(J49="","",'Leistungswerte GlasR'!$B$5)</f>
        <v>0</v>
      </c>
      <c r="L49" s="171">
        <f>IF(J49="","",'Leistungswerte GlasR'!$B$6)</f>
        <v>0</v>
      </c>
      <c r="M49" s="171">
        <f>IF(J49="","",'SVS GlasR'!$C$58)</f>
        <v>0</v>
      </c>
      <c r="N49" s="17" t="str">
        <f t="shared" si="4"/>
        <v/>
      </c>
      <c r="O49" s="17" t="str">
        <f t="shared" si="5"/>
        <v/>
      </c>
    </row>
    <row r="50" spans="1:15" x14ac:dyDescent="0.2">
      <c r="A50" s="582">
        <v>48</v>
      </c>
      <c r="B50" s="12" t="s">
        <v>83</v>
      </c>
      <c r="C50" s="13" t="s">
        <v>112</v>
      </c>
      <c r="D50" s="13" t="s">
        <v>11</v>
      </c>
      <c r="E50" s="32" t="s">
        <v>23</v>
      </c>
      <c r="F50" s="19" t="s">
        <v>41</v>
      </c>
      <c r="G50" s="12" t="s">
        <v>771</v>
      </c>
      <c r="H50" s="15">
        <v>4</v>
      </c>
      <c r="I50" s="16">
        <v>4.5732000000000008</v>
      </c>
      <c r="J50" s="17">
        <f t="shared" si="3"/>
        <v>18.292800000000003</v>
      </c>
      <c r="K50" s="171">
        <f>IF(J50="","",'Leistungswerte GlasR'!$B$5)</f>
        <v>0</v>
      </c>
      <c r="L50" s="171">
        <f>IF(J50="","",'Leistungswerte GlasR'!$B$6)</f>
        <v>0</v>
      </c>
      <c r="M50" s="171">
        <f>IF(J50="","",'SVS GlasR'!$C$58)</f>
        <v>0</v>
      </c>
      <c r="N50" s="17" t="str">
        <f t="shared" si="4"/>
        <v/>
      </c>
      <c r="O50" s="17" t="str">
        <f t="shared" si="5"/>
        <v/>
      </c>
    </row>
    <row r="51" spans="1:15" x14ac:dyDescent="0.2">
      <c r="A51" s="256">
        <v>49</v>
      </c>
      <c r="B51" s="12" t="s">
        <v>83</v>
      </c>
      <c r="C51" s="13" t="s">
        <v>112</v>
      </c>
      <c r="D51" s="13" t="s">
        <v>11</v>
      </c>
      <c r="E51" s="53" t="s">
        <v>76</v>
      </c>
      <c r="F51" s="12" t="s">
        <v>132</v>
      </c>
      <c r="G51" s="12" t="s">
        <v>771</v>
      </c>
      <c r="H51" s="15">
        <v>4</v>
      </c>
      <c r="I51" s="16">
        <v>4.5732000000000008</v>
      </c>
      <c r="J51" s="17">
        <f t="shared" si="3"/>
        <v>18.292800000000003</v>
      </c>
      <c r="K51" s="171">
        <f>IF(J51="","",'Leistungswerte GlasR'!$B$5)</f>
        <v>0</v>
      </c>
      <c r="L51" s="171">
        <f>IF(J51="","",'Leistungswerte GlasR'!$B$6)</f>
        <v>0</v>
      </c>
      <c r="M51" s="171">
        <f>IF(J51="","",'SVS GlasR'!$C$58)</f>
        <v>0</v>
      </c>
      <c r="N51" s="17" t="str">
        <f t="shared" si="4"/>
        <v/>
      </c>
      <c r="O51" s="17" t="str">
        <f t="shared" si="5"/>
        <v/>
      </c>
    </row>
    <row r="52" spans="1:15" x14ac:dyDescent="0.2">
      <c r="A52" s="582">
        <v>50</v>
      </c>
      <c r="B52" s="12" t="s">
        <v>83</v>
      </c>
      <c r="C52" s="13" t="s">
        <v>112</v>
      </c>
      <c r="D52" s="13" t="s">
        <v>11</v>
      </c>
      <c r="E52" s="53" t="s">
        <v>77</v>
      </c>
      <c r="F52" s="12" t="s">
        <v>41</v>
      </c>
      <c r="G52" s="12" t="s">
        <v>771</v>
      </c>
      <c r="H52" s="15">
        <v>4</v>
      </c>
      <c r="I52" s="16">
        <v>4.5732000000000008</v>
      </c>
      <c r="J52" s="17">
        <f t="shared" si="3"/>
        <v>18.292800000000003</v>
      </c>
      <c r="K52" s="171">
        <f>IF(J52="","",'Leistungswerte GlasR'!$B$5)</f>
        <v>0</v>
      </c>
      <c r="L52" s="171">
        <f>IF(J52="","",'Leistungswerte GlasR'!$B$6)</f>
        <v>0</v>
      </c>
      <c r="M52" s="171">
        <f>IF(J52="","",'SVS GlasR'!$C$58)</f>
        <v>0</v>
      </c>
      <c r="N52" s="17" t="str">
        <f t="shared" si="4"/>
        <v/>
      </c>
      <c r="O52" s="17" t="str">
        <f t="shared" si="5"/>
        <v/>
      </c>
    </row>
    <row r="53" spans="1:15" x14ac:dyDescent="0.2">
      <c r="A53" s="256">
        <v>51</v>
      </c>
      <c r="B53" s="12" t="s">
        <v>83</v>
      </c>
      <c r="C53" s="13" t="s">
        <v>112</v>
      </c>
      <c r="D53" s="13" t="s">
        <v>11</v>
      </c>
      <c r="E53" s="32" t="s">
        <v>78</v>
      </c>
      <c r="F53" s="19" t="s">
        <v>133</v>
      </c>
      <c r="G53" s="12" t="s">
        <v>771</v>
      </c>
      <c r="H53" s="15">
        <v>2</v>
      </c>
      <c r="I53" s="16">
        <v>4.5732000000000008</v>
      </c>
      <c r="J53" s="17">
        <f t="shared" si="3"/>
        <v>9.1464000000000016</v>
      </c>
      <c r="K53" s="171">
        <f>IF(J53="","",'Leistungswerte GlasR'!$B$5)</f>
        <v>0</v>
      </c>
      <c r="L53" s="171">
        <f>IF(J53="","",'Leistungswerte GlasR'!$B$6)</f>
        <v>0</v>
      </c>
      <c r="M53" s="171">
        <f>IF(J53="","",'SVS GlasR'!$C$58)</f>
        <v>0</v>
      </c>
      <c r="N53" s="17" t="str">
        <f t="shared" si="4"/>
        <v/>
      </c>
      <c r="O53" s="17" t="str">
        <f t="shared" si="5"/>
        <v/>
      </c>
    </row>
    <row r="54" spans="1:15" x14ac:dyDescent="0.2">
      <c r="A54" s="582">
        <v>52</v>
      </c>
      <c r="B54" s="12" t="s">
        <v>83</v>
      </c>
      <c r="C54" s="258" t="s">
        <v>112</v>
      </c>
      <c r="D54" s="13" t="s">
        <v>11</v>
      </c>
      <c r="E54" s="32" t="s">
        <v>79</v>
      </c>
      <c r="F54" s="19" t="s">
        <v>134</v>
      </c>
      <c r="G54" s="12" t="s">
        <v>771</v>
      </c>
      <c r="H54" s="15">
        <v>4</v>
      </c>
      <c r="I54" s="16">
        <v>4.5732000000000008</v>
      </c>
      <c r="J54" s="17">
        <f t="shared" si="3"/>
        <v>18.292800000000003</v>
      </c>
      <c r="K54" s="171">
        <f>IF(J54="","",'Leistungswerte GlasR'!$B$5)</f>
        <v>0</v>
      </c>
      <c r="L54" s="171">
        <f>IF(J54="","",'Leistungswerte GlasR'!$B$6)</f>
        <v>0</v>
      </c>
      <c r="M54" s="171">
        <f>IF(J54="","",'SVS GlasR'!$C$58)</f>
        <v>0</v>
      </c>
      <c r="N54" s="17" t="str">
        <f t="shared" si="4"/>
        <v/>
      </c>
      <c r="O54" s="17" t="str">
        <f t="shared" si="5"/>
        <v/>
      </c>
    </row>
    <row r="55" spans="1:15" x14ac:dyDescent="0.2">
      <c r="A55" s="256">
        <v>53</v>
      </c>
      <c r="B55" s="12" t="s">
        <v>83</v>
      </c>
      <c r="C55" s="28" t="s">
        <v>112</v>
      </c>
      <c r="D55" s="13" t="s">
        <v>11</v>
      </c>
      <c r="E55" s="32" t="s">
        <v>135</v>
      </c>
      <c r="F55" s="19" t="s">
        <v>108</v>
      </c>
      <c r="G55" s="12" t="s">
        <v>771</v>
      </c>
      <c r="H55" s="15">
        <v>4</v>
      </c>
      <c r="I55" s="16">
        <v>4.5732000000000008</v>
      </c>
      <c r="J55" s="17">
        <f t="shared" si="3"/>
        <v>18.292800000000003</v>
      </c>
      <c r="K55" s="171">
        <f>IF(J55="","",'Leistungswerte GlasR'!$B$5)</f>
        <v>0</v>
      </c>
      <c r="L55" s="171">
        <f>IF(J55="","",'Leistungswerte GlasR'!$B$6)</f>
        <v>0</v>
      </c>
      <c r="M55" s="171">
        <f>IF(J55="","",'SVS GlasR'!$C$58)</f>
        <v>0</v>
      </c>
      <c r="N55" s="17" t="str">
        <f t="shared" si="4"/>
        <v/>
      </c>
      <c r="O55" s="17" t="str">
        <f t="shared" si="5"/>
        <v/>
      </c>
    </row>
    <row r="56" spans="1:15" x14ac:dyDescent="0.2">
      <c r="A56" s="582">
        <v>54</v>
      </c>
      <c r="B56" s="12" t="s">
        <v>83</v>
      </c>
      <c r="C56" s="13" t="s">
        <v>112</v>
      </c>
      <c r="D56" s="13" t="s">
        <v>11</v>
      </c>
      <c r="E56" s="32"/>
      <c r="F56" s="19" t="s">
        <v>91</v>
      </c>
      <c r="G56" s="12" t="s">
        <v>771</v>
      </c>
      <c r="H56" s="15">
        <v>7</v>
      </c>
      <c r="I56" s="16">
        <v>3.71</v>
      </c>
      <c r="J56" s="17">
        <f t="shared" si="3"/>
        <v>25.97</v>
      </c>
      <c r="K56" s="171">
        <f>IF(J56="","",'Leistungswerte GlasR'!$B$5)</f>
        <v>0</v>
      </c>
      <c r="L56" s="171">
        <f>IF(J56="","",'Leistungswerte GlasR'!$B$6)</f>
        <v>0</v>
      </c>
      <c r="M56" s="171">
        <f>IF(J56="","",'SVS GlasR'!$C$58)</f>
        <v>0</v>
      </c>
      <c r="N56" s="17" t="str">
        <f t="shared" si="4"/>
        <v/>
      </c>
      <c r="O56" s="17" t="str">
        <f t="shared" si="5"/>
        <v/>
      </c>
    </row>
    <row r="57" spans="1:15" x14ac:dyDescent="0.2">
      <c r="A57" s="256">
        <v>55</v>
      </c>
      <c r="B57" s="12" t="s">
        <v>83</v>
      </c>
      <c r="C57" s="13" t="s">
        <v>112</v>
      </c>
      <c r="D57" s="13" t="s">
        <v>11</v>
      </c>
      <c r="E57" s="32"/>
      <c r="F57" s="19" t="s">
        <v>720</v>
      </c>
      <c r="G57" s="12" t="s">
        <v>771</v>
      </c>
      <c r="H57" s="15">
        <v>1</v>
      </c>
      <c r="I57" s="16">
        <v>3.71</v>
      </c>
      <c r="J57" s="17">
        <f t="shared" si="3"/>
        <v>3.71</v>
      </c>
      <c r="K57" s="171">
        <f>IF(J57="","",'Leistungswerte GlasR'!$B$5)</f>
        <v>0</v>
      </c>
      <c r="L57" s="171">
        <f>IF(J57="","",'Leistungswerte GlasR'!$B$6)</f>
        <v>0</v>
      </c>
      <c r="M57" s="171">
        <f>IF(J57="","",'SVS GlasR'!$C$58)</f>
        <v>0</v>
      </c>
      <c r="N57" s="17" t="str">
        <f t="shared" si="4"/>
        <v/>
      </c>
      <c r="O57" s="17" t="str">
        <f t="shared" si="5"/>
        <v/>
      </c>
    </row>
    <row r="58" spans="1:15" x14ac:dyDescent="0.2">
      <c r="A58" s="582">
        <v>56</v>
      </c>
      <c r="B58" s="27" t="s">
        <v>83</v>
      </c>
      <c r="C58" s="28" t="s">
        <v>112</v>
      </c>
      <c r="D58" s="28" t="s">
        <v>11</v>
      </c>
      <c r="E58" s="29"/>
      <c r="F58" s="14" t="s">
        <v>137</v>
      </c>
      <c r="G58" s="269" t="s">
        <v>772</v>
      </c>
      <c r="H58" s="30">
        <v>1</v>
      </c>
      <c r="I58" s="31">
        <v>12.64</v>
      </c>
      <c r="J58" s="17">
        <f t="shared" si="3"/>
        <v>12.64</v>
      </c>
      <c r="K58" s="171">
        <f>IF(J58="","",'Leistungswerte GlasR'!$B$5)</f>
        <v>0</v>
      </c>
      <c r="L58" s="171">
        <f>IF(J58="","",'Leistungswerte GlasR'!$B$6)</f>
        <v>0</v>
      </c>
      <c r="M58" s="171">
        <f>IF(J58="","",'SVS GlasR'!$C$58)</f>
        <v>0</v>
      </c>
      <c r="N58" s="17" t="str">
        <f t="shared" si="4"/>
        <v/>
      </c>
      <c r="O58" s="17" t="str">
        <f t="shared" si="5"/>
        <v/>
      </c>
    </row>
    <row r="59" spans="1:15" x14ac:dyDescent="0.2">
      <c r="A59" s="256">
        <v>57</v>
      </c>
      <c r="B59" s="35" t="s">
        <v>83</v>
      </c>
      <c r="C59" s="36" t="s">
        <v>112</v>
      </c>
      <c r="D59" s="36" t="s">
        <v>11</v>
      </c>
      <c r="E59" s="37"/>
      <c r="F59" s="38" t="s">
        <v>138</v>
      </c>
      <c r="G59" s="35" t="s">
        <v>771</v>
      </c>
      <c r="H59" s="39">
        <v>7</v>
      </c>
      <c r="I59" s="40">
        <v>3.6874000000000002</v>
      </c>
      <c r="J59" s="17">
        <f t="shared" si="3"/>
        <v>25.811800000000002</v>
      </c>
      <c r="K59" s="171">
        <f>IF(J59="","",'Leistungswerte GlasR'!$B$5)</f>
        <v>0</v>
      </c>
      <c r="L59" s="171">
        <f>IF(J59="","",'Leistungswerte GlasR'!$B$6)</f>
        <v>0</v>
      </c>
      <c r="M59" s="171">
        <f>IF(J59="","",'SVS GlasR'!$C$58)</f>
        <v>0</v>
      </c>
      <c r="N59" s="17" t="str">
        <f t="shared" si="4"/>
        <v/>
      </c>
      <c r="O59" s="17" t="str">
        <f t="shared" si="5"/>
        <v/>
      </c>
    </row>
    <row r="60" spans="1:15" x14ac:dyDescent="0.2">
      <c r="A60" s="582">
        <v>58</v>
      </c>
      <c r="B60" s="12" t="s">
        <v>83</v>
      </c>
      <c r="C60" s="13" t="s">
        <v>112</v>
      </c>
      <c r="D60" s="13" t="s">
        <v>11</v>
      </c>
      <c r="E60" s="32"/>
      <c r="F60" s="19" t="s">
        <v>139</v>
      </c>
      <c r="G60" s="190" t="s">
        <v>772</v>
      </c>
      <c r="H60" s="15">
        <v>1</v>
      </c>
      <c r="I60" s="16">
        <v>11.573500000000001</v>
      </c>
      <c r="J60" s="17">
        <f t="shared" si="3"/>
        <v>11.573500000000001</v>
      </c>
      <c r="K60" s="171">
        <f>IF(J60="","",'Leistungswerte GlasR'!$B$5)</f>
        <v>0</v>
      </c>
      <c r="L60" s="171">
        <f>IF(J60="","",'Leistungswerte GlasR'!$B$6)</f>
        <v>0</v>
      </c>
      <c r="M60" s="171">
        <f>IF(J60="","",'SVS GlasR'!$C$58)</f>
        <v>0</v>
      </c>
      <c r="N60" s="17" t="str">
        <f t="shared" si="4"/>
        <v/>
      </c>
      <c r="O60" s="17" t="str">
        <f t="shared" si="5"/>
        <v/>
      </c>
    </row>
    <row r="61" spans="1:15" x14ac:dyDescent="0.2">
      <c r="A61" s="256">
        <v>59</v>
      </c>
      <c r="B61" s="12" t="s">
        <v>83</v>
      </c>
      <c r="C61" s="13" t="s">
        <v>112</v>
      </c>
      <c r="D61" s="13" t="s">
        <v>11</v>
      </c>
      <c r="E61" s="32"/>
      <c r="F61" s="19" t="s">
        <v>140</v>
      </c>
      <c r="G61" s="12"/>
      <c r="H61" s="15">
        <v>3</v>
      </c>
      <c r="I61" s="16">
        <v>0</v>
      </c>
      <c r="J61" s="17">
        <f t="shared" si="3"/>
        <v>0</v>
      </c>
      <c r="K61" s="171">
        <f>IF(J61="","",'Leistungswerte GlasR'!$B$5)</f>
        <v>0</v>
      </c>
      <c r="L61" s="171">
        <f>IF(J61="","",'Leistungswerte GlasR'!$B$6)</f>
        <v>0</v>
      </c>
      <c r="M61" s="171">
        <f>IF(J61="","",'SVS GlasR'!$C$58)</f>
        <v>0</v>
      </c>
      <c r="N61" s="17" t="str">
        <f t="shared" si="4"/>
        <v/>
      </c>
      <c r="O61" s="17" t="str">
        <f t="shared" si="5"/>
        <v/>
      </c>
    </row>
    <row r="62" spans="1:15" x14ac:dyDescent="0.2">
      <c r="A62" s="582">
        <v>60</v>
      </c>
      <c r="B62" s="12" t="s">
        <v>83</v>
      </c>
      <c r="C62" s="13" t="s">
        <v>112</v>
      </c>
      <c r="D62" s="13" t="s">
        <v>11</v>
      </c>
      <c r="E62" s="12"/>
      <c r="F62" s="12" t="s">
        <v>141</v>
      </c>
      <c r="G62" s="12" t="s">
        <v>142</v>
      </c>
      <c r="H62" s="15">
        <v>6</v>
      </c>
      <c r="I62" s="16">
        <v>4.9062000000000001</v>
      </c>
      <c r="J62" s="17">
        <f t="shared" si="3"/>
        <v>29.437200000000001</v>
      </c>
      <c r="K62" s="171">
        <f>IF(J62="","",'Leistungswerte GlasR'!$B$5)</f>
        <v>0</v>
      </c>
      <c r="L62" s="171">
        <f>IF(J62="","",'Leistungswerte GlasR'!$B$6)</f>
        <v>0</v>
      </c>
      <c r="M62" s="171">
        <f>IF(J62="","",'SVS GlasR'!$C$58)</f>
        <v>0</v>
      </c>
      <c r="N62" s="17" t="str">
        <f t="shared" si="4"/>
        <v/>
      </c>
      <c r="O62" s="17" t="str">
        <f t="shared" si="5"/>
        <v/>
      </c>
    </row>
    <row r="63" spans="1:15" x14ac:dyDescent="0.2">
      <c r="A63" s="256">
        <v>61</v>
      </c>
      <c r="B63" s="12" t="s">
        <v>83</v>
      </c>
      <c r="C63" s="13" t="s">
        <v>112</v>
      </c>
      <c r="D63" s="13" t="s">
        <v>54</v>
      </c>
      <c r="E63" s="54" t="s">
        <v>143</v>
      </c>
      <c r="F63" s="19" t="s">
        <v>144</v>
      </c>
      <c r="G63" s="12" t="s">
        <v>771</v>
      </c>
      <c r="H63" s="15">
        <v>1</v>
      </c>
      <c r="I63" s="16">
        <v>0.66420000000000001</v>
      </c>
      <c r="J63" s="17">
        <f t="shared" si="3"/>
        <v>0.66420000000000001</v>
      </c>
      <c r="K63" s="171">
        <f>IF(J63="","",'Leistungswerte GlasR'!$B$5)</f>
        <v>0</v>
      </c>
      <c r="L63" s="171">
        <f>IF(J63="","",'Leistungswerte GlasR'!$B$6)</f>
        <v>0</v>
      </c>
      <c r="M63" s="171">
        <f>IF(J63="","",'SVS GlasR'!$C$58)</f>
        <v>0</v>
      </c>
      <c r="N63" s="17" t="str">
        <f t="shared" si="4"/>
        <v/>
      </c>
      <c r="O63" s="17" t="str">
        <f t="shared" si="5"/>
        <v/>
      </c>
    </row>
    <row r="64" spans="1:15" x14ac:dyDescent="0.2">
      <c r="A64" s="582">
        <v>62</v>
      </c>
      <c r="B64" s="12" t="s">
        <v>83</v>
      </c>
      <c r="C64" s="13" t="s">
        <v>112</v>
      </c>
      <c r="D64" s="13" t="s">
        <v>54</v>
      </c>
      <c r="E64" s="18" t="s">
        <v>145</v>
      </c>
      <c r="F64" s="19" t="s">
        <v>146</v>
      </c>
      <c r="G64" s="12" t="s">
        <v>771</v>
      </c>
      <c r="H64" s="15">
        <v>1</v>
      </c>
      <c r="I64" s="16">
        <v>0.66420000000000001</v>
      </c>
      <c r="J64" s="17">
        <f t="shared" si="3"/>
        <v>0.66420000000000001</v>
      </c>
      <c r="K64" s="171">
        <f>IF(J64="","",'Leistungswerte GlasR'!$B$5)</f>
        <v>0</v>
      </c>
      <c r="L64" s="171">
        <f>IF(J64="","",'Leistungswerte GlasR'!$B$6)</f>
        <v>0</v>
      </c>
      <c r="M64" s="171">
        <f>IF(J64="","",'SVS GlasR'!$C$58)</f>
        <v>0</v>
      </c>
      <c r="N64" s="17" t="str">
        <f t="shared" si="4"/>
        <v/>
      </c>
      <c r="O64" s="17" t="str">
        <f t="shared" si="5"/>
        <v/>
      </c>
    </row>
    <row r="65" spans="1:15" x14ac:dyDescent="0.2">
      <c r="A65" s="256">
        <v>63</v>
      </c>
      <c r="B65" s="12" t="s">
        <v>83</v>
      </c>
      <c r="C65" s="13" t="s">
        <v>112</v>
      </c>
      <c r="D65" s="13" t="s">
        <v>54</v>
      </c>
      <c r="E65" s="18" t="s">
        <v>147</v>
      </c>
      <c r="F65" s="19" t="s">
        <v>124</v>
      </c>
      <c r="G65" s="12" t="s">
        <v>771</v>
      </c>
      <c r="H65" s="15">
        <v>1</v>
      </c>
      <c r="I65" s="16">
        <v>0.66420000000000001</v>
      </c>
      <c r="J65" s="17">
        <f t="shared" si="3"/>
        <v>0.66420000000000001</v>
      </c>
      <c r="K65" s="171">
        <f>IF(J65="","",'Leistungswerte GlasR'!$B$5)</f>
        <v>0</v>
      </c>
      <c r="L65" s="171">
        <f>IF(J65="","",'Leistungswerte GlasR'!$B$6)</f>
        <v>0</v>
      </c>
      <c r="M65" s="171">
        <f>IF(J65="","",'SVS GlasR'!$C$58)</f>
        <v>0</v>
      </c>
      <c r="N65" s="17" t="str">
        <f t="shared" si="4"/>
        <v/>
      </c>
      <c r="O65" s="17" t="str">
        <f t="shared" si="5"/>
        <v/>
      </c>
    </row>
    <row r="66" spans="1:15" x14ac:dyDescent="0.2">
      <c r="A66" s="582">
        <v>64</v>
      </c>
      <c r="B66" s="12" t="s">
        <v>83</v>
      </c>
      <c r="C66" s="258" t="s">
        <v>112</v>
      </c>
      <c r="D66" s="13" t="s">
        <v>11</v>
      </c>
      <c r="E66" s="54" t="s">
        <v>148</v>
      </c>
      <c r="F66" s="19" t="s">
        <v>126</v>
      </c>
      <c r="G66" s="12" t="s">
        <v>771</v>
      </c>
      <c r="H66" s="15">
        <v>6</v>
      </c>
      <c r="I66" s="16">
        <v>0.66420000000000001</v>
      </c>
      <c r="J66" s="17">
        <f t="shared" si="3"/>
        <v>3.9851999999999999</v>
      </c>
      <c r="K66" s="171">
        <f>IF(J66="","",'Leistungswerte GlasR'!$B$5)</f>
        <v>0</v>
      </c>
      <c r="L66" s="171">
        <f>IF(J66="","",'Leistungswerte GlasR'!$B$6)</f>
        <v>0</v>
      </c>
      <c r="M66" s="171">
        <f>IF(J66="","",'SVS GlasR'!$C$58)</f>
        <v>0</v>
      </c>
      <c r="N66" s="17" t="str">
        <f t="shared" si="4"/>
        <v/>
      </c>
      <c r="O66" s="17" t="str">
        <f t="shared" si="5"/>
        <v/>
      </c>
    </row>
    <row r="67" spans="1:15" x14ac:dyDescent="0.2">
      <c r="A67" s="256">
        <v>65</v>
      </c>
      <c r="B67" s="12" t="s">
        <v>83</v>
      </c>
      <c r="C67" s="28" t="s">
        <v>112</v>
      </c>
      <c r="D67" s="13" t="s">
        <v>54</v>
      </c>
      <c r="E67" s="18" t="s">
        <v>149</v>
      </c>
      <c r="F67" s="19" t="s">
        <v>125</v>
      </c>
      <c r="G67" s="12" t="s">
        <v>771</v>
      </c>
      <c r="H67" s="15">
        <v>6</v>
      </c>
      <c r="I67" s="16">
        <v>0.66420000000000001</v>
      </c>
      <c r="J67" s="17">
        <f t="shared" si="3"/>
        <v>3.9851999999999999</v>
      </c>
      <c r="K67" s="171">
        <f>IF(J67="","",'Leistungswerte GlasR'!$B$5)</f>
        <v>0</v>
      </c>
      <c r="L67" s="171">
        <f>IF(J67="","",'Leistungswerte GlasR'!$B$6)</f>
        <v>0</v>
      </c>
      <c r="M67" s="171">
        <f>IF(J67="","",'SVS GlasR'!$C$58)</f>
        <v>0</v>
      </c>
      <c r="N67" s="17" t="str">
        <f t="shared" si="4"/>
        <v/>
      </c>
      <c r="O67" s="17" t="str">
        <f t="shared" si="5"/>
        <v/>
      </c>
    </row>
    <row r="68" spans="1:15" x14ac:dyDescent="0.2">
      <c r="A68" s="582">
        <v>66</v>
      </c>
      <c r="B68" s="12" t="s">
        <v>83</v>
      </c>
      <c r="C68" s="13" t="s">
        <v>112</v>
      </c>
      <c r="D68" s="13" t="s">
        <v>54</v>
      </c>
      <c r="E68" s="18" t="s">
        <v>150</v>
      </c>
      <c r="F68" s="19" t="s">
        <v>41</v>
      </c>
      <c r="G68" s="12" t="s">
        <v>771</v>
      </c>
      <c r="H68" s="15">
        <v>4</v>
      </c>
      <c r="I68" s="16">
        <v>4.5732000000000008</v>
      </c>
      <c r="J68" s="17">
        <f t="shared" si="3"/>
        <v>18.292800000000003</v>
      </c>
      <c r="K68" s="171">
        <f>IF(J68="","",'Leistungswerte GlasR'!$B$5)</f>
        <v>0</v>
      </c>
      <c r="L68" s="171">
        <f>IF(J68="","",'Leistungswerte GlasR'!$B$6)</f>
        <v>0</v>
      </c>
      <c r="M68" s="171">
        <f>IF(J68="","",'SVS GlasR'!$C$58)</f>
        <v>0</v>
      </c>
      <c r="N68" s="17" t="str">
        <f t="shared" si="4"/>
        <v/>
      </c>
      <c r="O68" s="17" t="str">
        <f t="shared" si="5"/>
        <v/>
      </c>
    </row>
    <row r="69" spans="1:15" x14ac:dyDescent="0.2">
      <c r="A69" s="256">
        <v>67</v>
      </c>
      <c r="B69" s="12" t="s">
        <v>83</v>
      </c>
      <c r="C69" s="13" t="s">
        <v>112</v>
      </c>
      <c r="D69" s="13" t="s">
        <v>54</v>
      </c>
      <c r="E69" s="18" t="s">
        <v>151</v>
      </c>
      <c r="F69" s="12" t="s">
        <v>41</v>
      </c>
      <c r="G69" s="12" t="s">
        <v>771</v>
      </c>
      <c r="H69" s="15">
        <v>4</v>
      </c>
      <c r="I69" s="16">
        <v>4.5732000000000008</v>
      </c>
      <c r="J69" s="17">
        <f t="shared" si="3"/>
        <v>18.292800000000003</v>
      </c>
      <c r="K69" s="171">
        <f>IF(J69="","",'Leistungswerte GlasR'!$B$5)</f>
        <v>0</v>
      </c>
      <c r="L69" s="171">
        <f>IF(J69="","",'Leistungswerte GlasR'!$B$6)</f>
        <v>0</v>
      </c>
      <c r="M69" s="171">
        <f>IF(J69="","",'SVS GlasR'!$C$58)</f>
        <v>0</v>
      </c>
      <c r="N69" s="17" t="str">
        <f t="shared" si="4"/>
        <v/>
      </c>
      <c r="O69" s="17" t="str">
        <f t="shared" si="5"/>
        <v/>
      </c>
    </row>
    <row r="70" spans="1:15" x14ac:dyDescent="0.2">
      <c r="A70" s="582">
        <v>68</v>
      </c>
      <c r="B70" s="364" t="s">
        <v>83</v>
      </c>
      <c r="C70" s="13" t="s">
        <v>112</v>
      </c>
      <c r="D70" s="13" t="s">
        <v>54</v>
      </c>
      <c r="E70" s="18" t="s">
        <v>152</v>
      </c>
      <c r="F70" s="19" t="s">
        <v>94</v>
      </c>
      <c r="G70" s="364" t="s">
        <v>771</v>
      </c>
      <c r="H70" s="274">
        <v>4</v>
      </c>
      <c r="I70" s="391">
        <v>4.5732000000000008</v>
      </c>
      <c r="J70" s="17">
        <f t="shared" ref="J70:J117" si="13">IF(I70="","",H70*I70)</f>
        <v>18.292800000000003</v>
      </c>
      <c r="K70" s="171">
        <f>IF(J70="","",'Leistungswerte GlasR'!$B$5)</f>
        <v>0</v>
      </c>
      <c r="L70" s="171">
        <f>IF(J70="","",'Leistungswerte GlasR'!$B$6)</f>
        <v>0</v>
      </c>
      <c r="M70" s="171">
        <f>IF(J70="","",'SVS GlasR'!$C$58)</f>
        <v>0</v>
      </c>
      <c r="N70" s="17" t="str">
        <f t="shared" ref="N70:N110" si="14">IFERROR(IF(M70=0,"",J70/K70*L70),"")</f>
        <v/>
      </c>
      <c r="O70" s="17" t="str">
        <f t="shared" ref="O70:O110" si="15">IFERROR(IF(M70=0,"",J70/L70*M70),"")</f>
        <v/>
      </c>
    </row>
    <row r="71" spans="1:15" x14ac:dyDescent="0.2">
      <c r="A71" s="256">
        <v>69</v>
      </c>
      <c r="B71" s="12" t="s">
        <v>83</v>
      </c>
      <c r="C71" s="13" t="s">
        <v>112</v>
      </c>
      <c r="D71" s="13" t="s">
        <v>54</v>
      </c>
      <c r="E71" s="18" t="s">
        <v>153</v>
      </c>
      <c r="F71" s="19" t="s">
        <v>154</v>
      </c>
      <c r="G71" s="12" t="s">
        <v>771</v>
      </c>
      <c r="H71" s="15">
        <v>4</v>
      </c>
      <c r="I71" s="16">
        <v>4.5732000000000008</v>
      </c>
      <c r="J71" s="17">
        <f t="shared" si="13"/>
        <v>18.292800000000003</v>
      </c>
      <c r="K71" s="171">
        <f>IF(J71="","",'Leistungswerte GlasR'!$B$5)</f>
        <v>0</v>
      </c>
      <c r="L71" s="171">
        <f>IF(J71="","",'Leistungswerte GlasR'!$B$6)</f>
        <v>0</v>
      </c>
      <c r="M71" s="171">
        <f>IF(J71="","",'SVS GlasR'!$C$58)</f>
        <v>0</v>
      </c>
      <c r="N71" s="17" t="str">
        <f t="shared" si="14"/>
        <v/>
      </c>
      <c r="O71" s="17" t="str">
        <f t="shared" si="15"/>
        <v/>
      </c>
    </row>
    <row r="72" spans="1:15" x14ac:dyDescent="0.2">
      <c r="A72" s="582">
        <v>70</v>
      </c>
      <c r="B72" s="12" t="s">
        <v>83</v>
      </c>
      <c r="C72" s="13" t="s">
        <v>112</v>
      </c>
      <c r="D72" s="13" t="s">
        <v>54</v>
      </c>
      <c r="E72" s="18" t="s">
        <v>155</v>
      </c>
      <c r="F72" s="19" t="s">
        <v>41</v>
      </c>
      <c r="G72" s="12" t="s">
        <v>771</v>
      </c>
      <c r="H72" s="15">
        <v>4</v>
      </c>
      <c r="I72" s="16">
        <v>4.5732000000000008</v>
      </c>
      <c r="J72" s="17">
        <f t="shared" si="13"/>
        <v>18.292800000000003</v>
      </c>
      <c r="K72" s="171">
        <f>IF(J72="","",'Leistungswerte GlasR'!$B$5)</f>
        <v>0</v>
      </c>
      <c r="L72" s="171">
        <f>IF(J72="","",'Leistungswerte GlasR'!$B$6)</f>
        <v>0</v>
      </c>
      <c r="M72" s="171">
        <f>IF(J72="","",'SVS GlasR'!$C$58)</f>
        <v>0</v>
      </c>
      <c r="N72" s="17" t="str">
        <f t="shared" si="14"/>
        <v/>
      </c>
      <c r="O72" s="17" t="str">
        <f t="shared" si="15"/>
        <v/>
      </c>
    </row>
    <row r="73" spans="1:15" x14ac:dyDescent="0.2">
      <c r="A73" s="256">
        <v>71</v>
      </c>
      <c r="B73" s="12" t="s">
        <v>83</v>
      </c>
      <c r="C73" s="13" t="s">
        <v>112</v>
      </c>
      <c r="D73" s="13" t="s">
        <v>54</v>
      </c>
      <c r="E73" s="18" t="s">
        <v>156</v>
      </c>
      <c r="F73" s="19" t="s">
        <v>157</v>
      </c>
      <c r="G73" s="12" t="s">
        <v>771</v>
      </c>
      <c r="H73" s="15">
        <v>2</v>
      </c>
      <c r="I73" s="16">
        <v>4.5732000000000008</v>
      </c>
      <c r="J73" s="17">
        <f t="shared" si="13"/>
        <v>9.1464000000000016</v>
      </c>
      <c r="K73" s="171">
        <f>IF(J73="","",'Leistungswerte GlasR'!$B$5)</f>
        <v>0</v>
      </c>
      <c r="L73" s="171">
        <f>IF(J73="","",'Leistungswerte GlasR'!$B$6)</f>
        <v>0</v>
      </c>
      <c r="M73" s="171">
        <f>IF(J73="","",'SVS GlasR'!$C$58)</f>
        <v>0</v>
      </c>
      <c r="N73" s="17" t="str">
        <f t="shared" si="14"/>
        <v/>
      </c>
      <c r="O73" s="17" t="str">
        <f t="shared" si="15"/>
        <v/>
      </c>
    </row>
    <row r="74" spans="1:15" x14ac:dyDescent="0.2">
      <c r="A74" s="582">
        <v>72</v>
      </c>
      <c r="B74" s="12" t="s">
        <v>83</v>
      </c>
      <c r="C74" s="13" t="s">
        <v>112</v>
      </c>
      <c r="D74" s="13" t="s">
        <v>54</v>
      </c>
      <c r="E74" s="18" t="s">
        <v>158</v>
      </c>
      <c r="F74" s="19" t="s">
        <v>41</v>
      </c>
      <c r="G74" s="12" t="s">
        <v>771</v>
      </c>
      <c r="H74" s="15">
        <v>4</v>
      </c>
      <c r="I74" s="16">
        <v>4.5732000000000008</v>
      </c>
      <c r="J74" s="17">
        <f t="shared" si="13"/>
        <v>18.292800000000003</v>
      </c>
      <c r="K74" s="171">
        <f>IF(J74="","",'Leistungswerte GlasR'!$B$5)</f>
        <v>0</v>
      </c>
      <c r="L74" s="171">
        <f>IF(J74="","",'Leistungswerte GlasR'!$B$6)</f>
        <v>0</v>
      </c>
      <c r="M74" s="171">
        <f>IF(J74="","",'SVS GlasR'!$C$58)</f>
        <v>0</v>
      </c>
      <c r="N74" s="17" t="str">
        <f t="shared" si="14"/>
        <v/>
      </c>
      <c r="O74" s="17" t="str">
        <f t="shared" si="15"/>
        <v/>
      </c>
    </row>
    <row r="75" spans="1:15" x14ac:dyDescent="0.2">
      <c r="A75" s="256">
        <v>73</v>
      </c>
      <c r="B75" s="12" t="s">
        <v>83</v>
      </c>
      <c r="C75" s="13" t="s">
        <v>112</v>
      </c>
      <c r="D75" s="13" t="s">
        <v>54</v>
      </c>
      <c r="E75" s="18" t="s">
        <v>159</v>
      </c>
      <c r="F75" s="19" t="s">
        <v>41</v>
      </c>
      <c r="G75" s="12" t="s">
        <v>771</v>
      </c>
      <c r="H75" s="15">
        <v>4</v>
      </c>
      <c r="I75" s="16">
        <v>4.5732000000000008</v>
      </c>
      <c r="J75" s="17">
        <f t="shared" si="13"/>
        <v>18.292800000000003</v>
      </c>
      <c r="K75" s="171">
        <f>IF(J75="","",'Leistungswerte GlasR'!$B$5)</f>
        <v>0</v>
      </c>
      <c r="L75" s="171">
        <f>IF(J75="","",'Leistungswerte GlasR'!$B$6)</f>
        <v>0</v>
      </c>
      <c r="M75" s="171">
        <f>IF(J75="","",'SVS GlasR'!$C$58)</f>
        <v>0</v>
      </c>
      <c r="N75" s="17" t="str">
        <f t="shared" si="14"/>
        <v/>
      </c>
      <c r="O75" s="17" t="str">
        <f t="shared" si="15"/>
        <v/>
      </c>
    </row>
    <row r="76" spans="1:15" x14ac:dyDescent="0.2">
      <c r="A76" s="582">
        <v>74</v>
      </c>
      <c r="B76" s="12" t="s">
        <v>83</v>
      </c>
      <c r="C76" s="13" t="s">
        <v>112</v>
      </c>
      <c r="D76" s="13" t="s">
        <v>54</v>
      </c>
      <c r="E76" s="18" t="s">
        <v>160</v>
      </c>
      <c r="F76" s="19" t="s">
        <v>161</v>
      </c>
      <c r="G76" s="12" t="s">
        <v>771</v>
      </c>
      <c r="H76" s="15">
        <v>2</v>
      </c>
      <c r="I76" s="16">
        <v>4.5732000000000008</v>
      </c>
      <c r="J76" s="17">
        <f t="shared" si="13"/>
        <v>9.1464000000000016</v>
      </c>
      <c r="K76" s="171">
        <f>IF(J76="","",'Leistungswerte GlasR'!$B$5)</f>
        <v>0</v>
      </c>
      <c r="L76" s="171">
        <f>IF(J76="","",'Leistungswerte GlasR'!$B$6)</f>
        <v>0</v>
      </c>
      <c r="M76" s="171">
        <f>IF(J76="","",'SVS GlasR'!$C$58)</f>
        <v>0</v>
      </c>
      <c r="N76" s="17" t="str">
        <f t="shared" si="14"/>
        <v/>
      </c>
      <c r="O76" s="17" t="str">
        <f t="shared" si="15"/>
        <v/>
      </c>
    </row>
    <row r="77" spans="1:15" x14ac:dyDescent="0.2">
      <c r="A77" s="256">
        <v>75</v>
      </c>
      <c r="B77" s="12" t="s">
        <v>83</v>
      </c>
      <c r="C77" s="13" t="s">
        <v>112</v>
      </c>
      <c r="D77" s="13" t="s">
        <v>54</v>
      </c>
      <c r="E77" s="55" t="s">
        <v>162</v>
      </c>
      <c r="F77" s="19" t="s">
        <v>53</v>
      </c>
      <c r="G77" s="12" t="s">
        <v>771</v>
      </c>
      <c r="H77" s="15">
        <v>2</v>
      </c>
      <c r="I77" s="16">
        <v>4.5732000000000008</v>
      </c>
      <c r="J77" s="17">
        <f t="shared" si="13"/>
        <v>9.1464000000000016</v>
      </c>
      <c r="K77" s="171">
        <f>IF(J77="","",'Leistungswerte GlasR'!$B$5)</f>
        <v>0</v>
      </c>
      <c r="L77" s="171">
        <f>IF(J77="","",'Leistungswerte GlasR'!$B$6)</f>
        <v>0</v>
      </c>
      <c r="M77" s="171">
        <f>IF(J77="","",'SVS GlasR'!$C$58)</f>
        <v>0</v>
      </c>
      <c r="N77" s="17" t="str">
        <f t="shared" si="14"/>
        <v/>
      </c>
      <c r="O77" s="17" t="str">
        <f t="shared" si="15"/>
        <v/>
      </c>
    </row>
    <row r="78" spans="1:15" x14ac:dyDescent="0.2">
      <c r="A78" s="582">
        <v>76</v>
      </c>
      <c r="B78" s="12" t="s">
        <v>83</v>
      </c>
      <c r="C78" s="13" t="s">
        <v>112</v>
      </c>
      <c r="D78" s="13" t="s">
        <v>54</v>
      </c>
      <c r="E78" s="18" t="s">
        <v>163</v>
      </c>
      <c r="F78" s="19" t="s">
        <v>164</v>
      </c>
      <c r="G78" s="12" t="s">
        <v>771</v>
      </c>
      <c r="H78" s="15">
        <v>2</v>
      </c>
      <c r="I78" s="16">
        <v>4.5732000000000008</v>
      </c>
      <c r="J78" s="17">
        <f t="shared" si="13"/>
        <v>9.1464000000000016</v>
      </c>
      <c r="K78" s="171">
        <f>IF(J78="","",'Leistungswerte GlasR'!$B$5)</f>
        <v>0</v>
      </c>
      <c r="L78" s="171">
        <f>IF(J78="","",'Leistungswerte GlasR'!$B$6)</f>
        <v>0</v>
      </c>
      <c r="M78" s="171">
        <f>IF(J78="","",'SVS GlasR'!$C$58)</f>
        <v>0</v>
      </c>
      <c r="N78" s="17" t="str">
        <f t="shared" si="14"/>
        <v/>
      </c>
      <c r="O78" s="17" t="str">
        <f t="shared" si="15"/>
        <v/>
      </c>
    </row>
    <row r="79" spans="1:15" x14ac:dyDescent="0.2">
      <c r="A79" s="256">
        <v>77</v>
      </c>
      <c r="B79" s="12" t="s">
        <v>83</v>
      </c>
      <c r="C79" s="13" t="s">
        <v>112</v>
      </c>
      <c r="D79" s="13" t="s">
        <v>54</v>
      </c>
      <c r="E79" s="18" t="s">
        <v>165</v>
      </c>
      <c r="F79" s="19" t="s">
        <v>49</v>
      </c>
      <c r="G79" s="12" t="s">
        <v>771</v>
      </c>
      <c r="H79" s="15">
        <v>2</v>
      </c>
      <c r="I79" s="16">
        <v>4.5732000000000008</v>
      </c>
      <c r="J79" s="17">
        <f t="shared" si="13"/>
        <v>9.1464000000000016</v>
      </c>
      <c r="K79" s="171">
        <f>IF(J79="","",'Leistungswerte GlasR'!$B$5)</f>
        <v>0</v>
      </c>
      <c r="L79" s="171">
        <f>IF(J79="","",'Leistungswerte GlasR'!$B$6)</f>
        <v>0</v>
      </c>
      <c r="M79" s="171">
        <f>IF(J79="","",'SVS GlasR'!$C$58)</f>
        <v>0</v>
      </c>
      <c r="N79" s="17" t="str">
        <f t="shared" si="14"/>
        <v/>
      </c>
      <c r="O79" s="17" t="str">
        <f t="shared" si="15"/>
        <v/>
      </c>
    </row>
    <row r="80" spans="1:15" x14ac:dyDescent="0.2">
      <c r="A80" s="582">
        <v>78</v>
      </c>
      <c r="B80" s="12" t="s">
        <v>83</v>
      </c>
      <c r="C80" s="13" t="s">
        <v>112</v>
      </c>
      <c r="D80" s="13" t="s">
        <v>54</v>
      </c>
      <c r="E80" s="18" t="s">
        <v>166</v>
      </c>
      <c r="F80" s="19" t="s">
        <v>167</v>
      </c>
      <c r="G80" s="12" t="s">
        <v>771</v>
      </c>
      <c r="H80" s="15">
        <v>2</v>
      </c>
      <c r="I80" s="16">
        <v>4.5732000000000008</v>
      </c>
      <c r="J80" s="17">
        <f t="shared" si="13"/>
        <v>9.1464000000000016</v>
      </c>
      <c r="K80" s="171">
        <f>IF(J80="","",'Leistungswerte GlasR'!$B$5)</f>
        <v>0</v>
      </c>
      <c r="L80" s="171">
        <f>IF(J80="","",'Leistungswerte GlasR'!$B$6)</f>
        <v>0</v>
      </c>
      <c r="M80" s="171">
        <f>IF(J80="","",'SVS GlasR'!$C$58)</f>
        <v>0</v>
      </c>
      <c r="N80" s="17" t="str">
        <f t="shared" si="14"/>
        <v/>
      </c>
      <c r="O80" s="17" t="str">
        <f t="shared" si="15"/>
        <v/>
      </c>
    </row>
    <row r="81" spans="1:15" x14ac:dyDescent="0.2">
      <c r="A81" s="256">
        <v>79</v>
      </c>
      <c r="B81" s="12" t="s">
        <v>83</v>
      </c>
      <c r="C81" s="13" t="s">
        <v>112</v>
      </c>
      <c r="D81" s="13" t="s">
        <v>54</v>
      </c>
      <c r="E81" s="18" t="s">
        <v>168</v>
      </c>
      <c r="F81" s="19" t="s">
        <v>169</v>
      </c>
      <c r="G81" s="12" t="s">
        <v>771</v>
      </c>
      <c r="H81" s="15">
        <v>4</v>
      </c>
      <c r="I81" s="16">
        <v>4.5732000000000008</v>
      </c>
      <c r="J81" s="17">
        <f t="shared" si="13"/>
        <v>18.292800000000003</v>
      </c>
      <c r="K81" s="171">
        <f>IF(J81="","",'Leistungswerte GlasR'!$B$5)</f>
        <v>0</v>
      </c>
      <c r="L81" s="171">
        <f>IF(J81="","",'Leistungswerte GlasR'!$B$6)</f>
        <v>0</v>
      </c>
      <c r="M81" s="171">
        <f>IF(J81="","",'SVS GlasR'!$C$58)</f>
        <v>0</v>
      </c>
      <c r="N81" s="17" t="str">
        <f t="shared" si="14"/>
        <v/>
      </c>
      <c r="O81" s="17" t="str">
        <f t="shared" si="15"/>
        <v/>
      </c>
    </row>
    <row r="82" spans="1:15" x14ac:dyDescent="0.2">
      <c r="A82" s="582">
        <v>80</v>
      </c>
      <c r="B82" s="12" t="s">
        <v>83</v>
      </c>
      <c r="C82" s="13" t="s">
        <v>112</v>
      </c>
      <c r="D82" s="13" t="s">
        <v>54</v>
      </c>
      <c r="E82" s="18" t="s">
        <v>56</v>
      </c>
      <c r="F82" s="19" t="s">
        <v>170</v>
      </c>
      <c r="G82" s="12" t="s">
        <v>771</v>
      </c>
      <c r="H82" s="15">
        <v>2</v>
      </c>
      <c r="I82" s="16">
        <v>4.5732000000000008</v>
      </c>
      <c r="J82" s="17">
        <f t="shared" si="13"/>
        <v>9.1464000000000016</v>
      </c>
      <c r="K82" s="171">
        <f>IF(J82="","",'Leistungswerte GlasR'!$B$5)</f>
        <v>0</v>
      </c>
      <c r="L82" s="171">
        <f>IF(J82="","",'Leistungswerte GlasR'!$B$6)</f>
        <v>0</v>
      </c>
      <c r="M82" s="171">
        <f>IF(J82="","",'SVS GlasR'!$C$58)</f>
        <v>0</v>
      </c>
      <c r="N82" s="17" t="str">
        <f t="shared" si="14"/>
        <v/>
      </c>
      <c r="O82" s="17" t="str">
        <f t="shared" si="15"/>
        <v/>
      </c>
    </row>
    <row r="83" spans="1:15" x14ac:dyDescent="0.2">
      <c r="A83" s="256">
        <v>81</v>
      </c>
      <c r="B83" s="12" t="s">
        <v>83</v>
      </c>
      <c r="C83" s="13" t="s">
        <v>112</v>
      </c>
      <c r="D83" s="13" t="s">
        <v>54</v>
      </c>
      <c r="E83" s="18" t="s">
        <v>57</v>
      </c>
      <c r="F83" s="19" t="s">
        <v>58</v>
      </c>
      <c r="G83" s="12" t="s">
        <v>771</v>
      </c>
      <c r="H83" s="15">
        <v>2</v>
      </c>
      <c r="I83" s="16">
        <v>4.5732000000000008</v>
      </c>
      <c r="J83" s="17">
        <f t="shared" si="13"/>
        <v>9.1464000000000016</v>
      </c>
      <c r="K83" s="171">
        <f>IF(J83="","",'Leistungswerte GlasR'!$B$5)</f>
        <v>0</v>
      </c>
      <c r="L83" s="171">
        <f>IF(J83="","",'Leistungswerte GlasR'!$B$6)</f>
        <v>0</v>
      </c>
      <c r="M83" s="171">
        <f>IF(J83="","",'SVS GlasR'!$C$58)</f>
        <v>0</v>
      </c>
      <c r="N83" s="17" t="str">
        <f t="shared" si="14"/>
        <v/>
      </c>
      <c r="O83" s="17" t="str">
        <f t="shared" si="15"/>
        <v/>
      </c>
    </row>
    <row r="84" spans="1:15" x14ac:dyDescent="0.2">
      <c r="A84" s="582">
        <v>82</v>
      </c>
      <c r="B84" s="12" t="s">
        <v>83</v>
      </c>
      <c r="C84" s="13" t="s">
        <v>112</v>
      </c>
      <c r="D84" s="13" t="s">
        <v>54</v>
      </c>
      <c r="E84" s="18" t="s">
        <v>59</v>
      </c>
      <c r="F84" s="19" t="s">
        <v>171</v>
      </c>
      <c r="G84" s="12" t="s">
        <v>771</v>
      </c>
      <c r="H84" s="15">
        <v>2</v>
      </c>
      <c r="I84" s="16">
        <v>4.5732000000000008</v>
      </c>
      <c r="J84" s="17">
        <f t="shared" si="13"/>
        <v>9.1464000000000016</v>
      </c>
      <c r="K84" s="171">
        <f>IF(J84="","",'Leistungswerte GlasR'!$B$5)</f>
        <v>0</v>
      </c>
      <c r="L84" s="171">
        <f>IF(J84="","",'Leistungswerte GlasR'!$B$6)</f>
        <v>0</v>
      </c>
      <c r="M84" s="171">
        <f>IF(J84="","",'SVS GlasR'!$C$58)</f>
        <v>0</v>
      </c>
      <c r="N84" s="17" t="str">
        <f t="shared" si="14"/>
        <v/>
      </c>
      <c r="O84" s="17" t="str">
        <f t="shared" si="15"/>
        <v/>
      </c>
    </row>
    <row r="85" spans="1:15" x14ac:dyDescent="0.2">
      <c r="A85" s="263">
        <v>83</v>
      </c>
      <c r="B85" s="12" t="s">
        <v>83</v>
      </c>
      <c r="C85" s="13" t="s">
        <v>112</v>
      </c>
      <c r="D85" s="13" t="s">
        <v>54</v>
      </c>
      <c r="E85" s="18" t="s">
        <v>61</v>
      </c>
      <c r="F85" s="19" t="s">
        <v>41</v>
      </c>
      <c r="G85" s="12" t="s">
        <v>771</v>
      </c>
      <c r="H85" s="15">
        <v>4</v>
      </c>
      <c r="I85" s="16">
        <v>4.5732000000000008</v>
      </c>
      <c r="J85" s="17">
        <f t="shared" si="13"/>
        <v>18.292800000000003</v>
      </c>
      <c r="K85" s="171">
        <f>IF(J85="","",'Leistungswerte GlasR'!$B$5)</f>
        <v>0</v>
      </c>
      <c r="L85" s="171">
        <f>IF(J85="","",'Leistungswerte GlasR'!$B$6)</f>
        <v>0</v>
      </c>
      <c r="M85" s="171">
        <f>IF(J85="","",'SVS GlasR'!$C$58)</f>
        <v>0</v>
      </c>
      <c r="N85" s="17" t="str">
        <f t="shared" si="14"/>
        <v/>
      </c>
      <c r="O85" s="17" t="str">
        <f t="shared" si="15"/>
        <v/>
      </c>
    </row>
    <row r="86" spans="1:15" x14ac:dyDescent="0.2">
      <c r="A86" s="45">
        <v>84</v>
      </c>
      <c r="B86" s="20" t="s">
        <v>83</v>
      </c>
      <c r="C86" s="21" t="s">
        <v>112</v>
      </c>
      <c r="D86" s="21" t="s">
        <v>54</v>
      </c>
      <c r="E86" s="56"/>
      <c r="F86" s="20" t="s">
        <v>91</v>
      </c>
      <c r="G86" s="20" t="s">
        <v>771</v>
      </c>
      <c r="H86" s="24">
        <v>7</v>
      </c>
      <c r="I86" s="25">
        <v>3.7052999999999998</v>
      </c>
      <c r="J86" s="17">
        <f t="shared" si="13"/>
        <v>25.937099999999997</v>
      </c>
      <c r="K86" s="171">
        <f>IF(J86="","",'Leistungswerte GlasR'!$B$5)</f>
        <v>0</v>
      </c>
      <c r="L86" s="171">
        <f>IF(J86="","",'Leistungswerte GlasR'!$B$6)</f>
        <v>0</v>
      </c>
      <c r="M86" s="171">
        <f>IF(J86="","",'SVS GlasR'!$C$58)</f>
        <v>0</v>
      </c>
      <c r="N86" s="17" t="str">
        <f t="shared" si="14"/>
        <v/>
      </c>
      <c r="O86" s="17" t="str">
        <f t="shared" si="15"/>
        <v/>
      </c>
    </row>
    <row r="87" spans="1:15" x14ac:dyDescent="0.2">
      <c r="A87" s="263">
        <v>85</v>
      </c>
      <c r="B87" s="12" t="s">
        <v>83</v>
      </c>
      <c r="C87" s="13" t="s">
        <v>112</v>
      </c>
      <c r="D87" s="13" t="s">
        <v>54</v>
      </c>
      <c r="E87" s="55"/>
      <c r="F87" s="19" t="s">
        <v>172</v>
      </c>
      <c r="G87" s="12" t="s">
        <v>771</v>
      </c>
      <c r="H87" s="15">
        <v>1</v>
      </c>
      <c r="I87" s="16">
        <v>3.7052999999999998</v>
      </c>
      <c r="J87" s="17">
        <f t="shared" si="13"/>
        <v>3.7052999999999998</v>
      </c>
      <c r="K87" s="171">
        <f>IF(J87="","",'Leistungswerte GlasR'!$B$5)</f>
        <v>0</v>
      </c>
      <c r="L87" s="171">
        <f>IF(J87="","",'Leistungswerte GlasR'!$B$6)</f>
        <v>0</v>
      </c>
      <c r="M87" s="171">
        <f>IF(J87="","",'SVS GlasR'!$C$58)</f>
        <v>0</v>
      </c>
      <c r="N87" s="17" t="str">
        <f t="shared" si="14"/>
        <v/>
      </c>
      <c r="O87" s="17" t="str">
        <f t="shared" si="15"/>
        <v/>
      </c>
    </row>
    <row r="88" spans="1:15" x14ac:dyDescent="0.2">
      <c r="A88" s="45">
        <v>86</v>
      </c>
      <c r="B88" s="12" t="s">
        <v>83</v>
      </c>
      <c r="C88" s="13" t="s">
        <v>112</v>
      </c>
      <c r="D88" s="13" t="s">
        <v>54</v>
      </c>
      <c r="E88" s="18"/>
      <c r="F88" s="19" t="s">
        <v>721</v>
      </c>
      <c r="G88" s="12" t="s">
        <v>771</v>
      </c>
      <c r="H88" s="15">
        <v>7</v>
      </c>
      <c r="I88" s="16">
        <v>3.7052999999999998</v>
      </c>
      <c r="J88" s="17">
        <f t="shared" si="13"/>
        <v>25.937099999999997</v>
      </c>
      <c r="K88" s="171">
        <f>IF(J88="","",'Leistungswerte GlasR'!$B$5)</f>
        <v>0</v>
      </c>
      <c r="L88" s="171">
        <f>IF(J88="","",'Leistungswerte GlasR'!$B$6)</f>
        <v>0</v>
      </c>
      <c r="M88" s="171">
        <f>IF(J88="","",'SVS GlasR'!$C$58)</f>
        <v>0</v>
      </c>
      <c r="N88" s="17" t="str">
        <f t="shared" si="14"/>
        <v/>
      </c>
      <c r="O88" s="17" t="str">
        <f t="shared" si="15"/>
        <v/>
      </c>
    </row>
    <row r="89" spans="1:15" x14ac:dyDescent="0.2">
      <c r="A89" s="256">
        <v>87</v>
      </c>
      <c r="B89" s="12" t="s">
        <v>83</v>
      </c>
      <c r="C89" s="13" t="s">
        <v>112</v>
      </c>
      <c r="D89" s="13" t="s">
        <v>54</v>
      </c>
      <c r="E89" s="18"/>
      <c r="F89" s="19" t="s">
        <v>140</v>
      </c>
      <c r="G89" s="12" t="s">
        <v>771</v>
      </c>
      <c r="H89" s="15">
        <v>3</v>
      </c>
      <c r="I89" s="16">
        <v>3.1415999999999999</v>
      </c>
      <c r="J89" s="17">
        <f t="shared" si="13"/>
        <v>9.4247999999999994</v>
      </c>
      <c r="K89" s="171">
        <f>IF(J89="","",'Leistungswerte GlasR'!$B$5)</f>
        <v>0</v>
      </c>
      <c r="L89" s="171">
        <f>IF(J89="","",'Leistungswerte GlasR'!$B$6)</f>
        <v>0</v>
      </c>
      <c r="M89" s="171">
        <f>IF(J89="","",'SVS GlasR'!$C$58)</f>
        <v>0</v>
      </c>
      <c r="N89" s="17" t="str">
        <f t="shared" si="14"/>
        <v/>
      </c>
      <c r="O89" s="17" t="str">
        <f t="shared" si="15"/>
        <v/>
      </c>
    </row>
    <row r="90" spans="1:15" x14ac:dyDescent="0.2">
      <c r="A90" s="582">
        <v>88</v>
      </c>
      <c r="B90" s="12" t="s">
        <v>83</v>
      </c>
      <c r="C90" s="13" t="s">
        <v>112</v>
      </c>
      <c r="D90" s="13" t="s">
        <v>54</v>
      </c>
      <c r="E90" s="12"/>
      <c r="F90" s="12" t="s">
        <v>141</v>
      </c>
      <c r="G90" s="12" t="s">
        <v>142</v>
      </c>
      <c r="H90" s="15">
        <v>4</v>
      </c>
      <c r="I90" s="16">
        <v>4.9062000000000001</v>
      </c>
      <c r="J90" s="17">
        <f t="shared" si="13"/>
        <v>19.6248</v>
      </c>
      <c r="K90" s="171">
        <f>IF(J90="","",'Leistungswerte GlasR'!$B$5)</f>
        <v>0</v>
      </c>
      <c r="L90" s="171">
        <f>IF(J90="","",'Leistungswerte GlasR'!$B$6)</f>
        <v>0</v>
      </c>
      <c r="M90" s="171">
        <f>IF(J90="","",'SVS GlasR'!$C$58)</f>
        <v>0</v>
      </c>
      <c r="N90" s="17" t="str">
        <f t="shared" si="14"/>
        <v/>
      </c>
      <c r="O90" s="17" t="str">
        <f t="shared" si="15"/>
        <v/>
      </c>
    </row>
    <row r="91" spans="1:15" x14ac:dyDescent="0.2">
      <c r="A91" s="256">
        <v>89</v>
      </c>
      <c r="B91" s="12" t="s">
        <v>83</v>
      </c>
      <c r="C91" s="13" t="s">
        <v>112</v>
      </c>
      <c r="D91" s="13" t="s">
        <v>68</v>
      </c>
      <c r="E91" s="18" t="s">
        <v>173</v>
      </c>
      <c r="F91" s="19" t="s">
        <v>174</v>
      </c>
      <c r="G91" s="12" t="s">
        <v>771</v>
      </c>
      <c r="H91" s="15">
        <v>4</v>
      </c>
      <c r="I91" s="16">
        <v>0.66420000000000001</v>
      </c>
      <c r="J91" s="17">
        <f t="shared" si="13"/>
        <v>2.6568000000000001</v>
      </c>
      <c r="K91" s="171">
        <f>IF(J91="","",'Leistungswerte GlasR'!$B$5)</f>
        <v>0</v>
      </c>
      <c r="L91" s="171">
        <f>IF(J91="","",'Leistungswerte GlasR'!$B$6)</f>
        <v>0</v>
      </c>
      <c r="M91" s="171">
        <f>IF(J91="","",'SVS GlasR'!$C$58)</f>
        <v>0</v>
      </c>
      <c r="N91" s="17" t="str">
        <f t="shared" si="14"/>
        <v/>
      </c>
      <c r="O91" s="17" t="str">
        <f t="shared" si="15"/>
        <v/>
      </c>
    </row>
    <row r="92" spans="1:15" x14ac:dyDescent="0.2">
      <c r="A92" s="582">
        <v>90</v>
      </c>
      <c r="B92" s="12" t="s">
        <v>83</v>
      </c>
      <c r="C92" s="13" t="s">
        <v>112</v>
      </c>
      <c r="D92" s="13" t="s">
        <v>68</v>
      </c>
      <c r="E92" s="18" t="s">
        <v>175</v>
      </c>
      <c r="F92" s="19" t="s">
        <v>146</v>
      </c>
      <c r="G92" s="12" t="s">
        <v>771</v>
      </c>
      <c r="H92" s="15">
        <v>1</v>
      </c>
      <c r="I92" s="16">
        <v>0.66420000000000001</v>
      </c>
      <c r="J92" s="17">
        <f t="shared" si="13"/>
        <v>0.66420000000000001</v>
      </c>
      <c r="K92" s="171">
        <f>IF(J92="","",'Leistungswerte GlasR'!$B$5)</f>
        <v>0</v>
      </c>
      <c r="L92" s="171">
        <f>IF(J92="","",'Leistungswerte GlasR'!$B$6)</f>
        <v>0</v>
      </c>
      <c r="M92" s="171">
        <f>IF(J92="","",'SVS GlasR'!$C$58)</f>
        <v>0</v>
      </c>
      <c r="N92" s="17" t="str">
        <f t="shared" si="14"/>
        <v/>
      </c>
      <c r="O92" s="17" t="str">
        <f t="shared" si="15"/>
        <v/>
      </c>
    </row>
    <row r="93" spans="1:15" x14ac:dyDescent="0.2">
      <c r="A93" s="256">
        <v>91</v>
      </c>
      <c r="B93" s="12" t="s">
        <v>83</v>
      </c>
      <c r="C93" s="13" t="s">
        <v>112</v>
      </c>
      <c r="D93" s="13" t="s">
        <v>68</v>
      </c>
      <c r="E93" s="54" t="s">
        <v>176</v>
      </c>
      <c r="F93" s="19" t="s">
        <v>124</v>
      </c>
      <c r="G93" s="12" t="s">
        <v>771</v>
      </c>
      <c r="H93" s="15">
        <v>1</v>
      </c>
      <c r="I93" s="16">
        <v>0.66420000000000001</v>
      </c>
      <c r="J93" s="17">
        <f t="shared" si="13"/>
        <v>0.66420000000000001</v>
      </c>
      <c r="K93" s="171">
        <f>IF(J93="","",'Leistungswerte GlasR'!$B$5)</f>
        <v>0</v>
      </c>
      <c r="L93" s="171">
        <f>IF(J93="","",'Leistungswerte GlasR'!$B$6)</f>
        <v>0</v>
      </c>
      <c r="M93" s="171">
        <f>IF(J93="","",'SVS GlasR'!$C$58)</f>
        <v>0</v>
      </c>
      <c r="N93" s="17" t="str">
        <f t="shared" si="14"/>
        <v/>
      </c>
      <c r="O93" s="17" t="str">
        <f t="shared" si="15"/>
        <v/>
      </c>
    </row>
    <row r="94" spans="1:15" x14ac:dyDescent="0.2">
      <c r="A94" s="582">
        <v>92</v>
      </c>
      <c r="B94" s="12" t="s">
        <v>83</v>
      </c>
      <c r="C94" s="13" t="s">
        <v>112</v>
      </c>
      <c r="D94" s="13" t="s">
        <v>68</v>
      </c>
      <c r="E94" s="54" t="s">
        <v>177</v>
      </c>
      <c r="F94" s="19" t="s">
        <v>125</v>
      </c>
      <c r="G94" s="12" t="s">
        <v>771</v>
      </c>
      <c r="H94" s="15">
        <v>6</v>
      </c>
      <c r="I94" s="16">
        <v>0.66420000000000001</v>
      </c>
      <c r="J94" s="17">
        <f t="shared" si="13"/>
        <v>3.9851999999999999</v>
      </c>
      <c r="K94" s="171">
        <f>IF(J94="","",'Leistungswerte GlasR'!$B$5)</f>
        <v>0</v>
      </c>
      <c r="L94" s="171">
        <f>IF(J94="","",'Leistungswerte GlasR'!$B$6)</f>
        <v>0</v>
      </c>
      <c r="M94" s="171">
        <f>IF(J94="","",'SVS GlasR'!$C$58)</f>
        <v>0</v>
      </c>
      <c r="N94" s="17" t="str">
        <f t="shared" si="14"/>
        <v/>
      </c>
      <c r="O94" s="17" t="str">
        <f t="shared" si="15"/>
        <v/>
      </c>
    </row>
    <row r="95" spans="1:15" x14ac:dyDescent="0.2">
      <c r="A95" s="256">
        <v>93</v>
      </c>
      <c r="B95" s="12" t="s">
        <v>83</v>
      </c>
      <c r="C95" s="13" t="s">
        <v>112</v>
      </c>
      <c r="D95" s="13" t="s">
        <v>68</v>
      </c>
      <c r="E95" s="18" t="s">
        <v>178</v>
      </c>
      <c r="F95" s="57" t="s">
        <v>126</v>
      </c>
      <c r="G95" s="12" t="s">
        <v>771</v>
      </c>
      <c r="H95" s="15">
        <v>6</v>
      </c>
      <c r="I95" s="16">
        <v>0.66420000000000001</v>
      </c>
      <c r="J95" s="17">
        <f t="shared" si="13"/>
        <v>3.9851999999999999</v>
      </c>
      <c r="K95" s="171">
        <f>IF(J95="","",'Leistungswerte GlasR'!$B$5)</f>
        <v>0</v>
      </c>
      <c r="L95" s="171">
        <f>IF(J95="","",'Leistungswerte GlasR'!$B$6)</f>
        <v>0</v>
      </c>
      <c r="M95" s="171">
        <f>IF(J95="","",'SVS GlasR'!$C$58)</f>
        <v>0</v>
      </c>
      <c r="N95" s="17" t="str">
        <f t="shared" si="14"/>
        <v/>
      </c>
      <c r="O95" s="17" t="str">
        <f t="shared" si="15"/>
        <v/>
      </c>
    </row>
    <row r="96" spans="1:15" x14ac:dyDescent="0.2">
      <c r="A96" s="582">
        <v>94</v>
      </c>
      <c r="B96" s="12" t="s">
        <v>83</v>
      </c>
      <c r="C96" s="13" t="s">
        <v>112</v>
      </c>
      <c r="D96" s="13" t="s">
        <v>68</v>
      </c>
      <c r="E96" s="18" t="s">
        <v>179</v>
      </c>
      <c r="F96" s="57" t="s">
        <v>41</v>
      </c>
      <c r="G96" s="12" t="s">
        <v>771</v>
      </c>
      <c r="H96" s="15">
        <v>4</v>
      </c>
      <c r="I96" s="16">
        <v>4.5732000000000008</v>
      </c>
      <c r="J96" s="17">
        <f t="shared" si="13"/>
        <v>18.292800000000003</v>
      </c>
      <c r="K96" s="171">
        <f>IF(J96="","",'Leistungswerte GlasR'!$B$5)</f>
        <v>0</v>
      </c>
      <c r="L96" s="171">
        <f>IF(J96="","",'Leistungswerte GlasR'!$B$6)</f>
        <v>0</v>
      </c>
      <c r="M96" s="171">
        <f>IF(J96="","",'SVS GlasR'!$C$58)</f>
        <v>0</v>
      </c>
      <c r="N96" s="17" t="str">
        <f t="shared" si="14"/>
        <v/>
      </c>
      <c r="O96" s="17" t="str">
        <f t="shared" si="15"/>
        <v/>
      </c>
    </row>
    <row r="97" spans="1:15" x14ac:dyDescent="0.2">
      <c r="A97" s="256">
        <v>95</v>
      </c>
      <c r="B97" s="12" t="s">
        <v>83</v>
      </c>
      <c r="C97" s="13" t="s">
        <v>112</v>
      </c>
      <c r="D97" s="13" t="s">
        <v>68</v>
      </c>
      <c r="E97" s="18" t="s">
        <v>180</v>
      </c>
      <c r="F97" s="57" t="s">
        <v>181</v>
      </c>
      <c r="G97" s="12" t="s">
        <v>771</v>
      </c>
      <c r="H97" s="15">
        <v>4</v>
      </c>
      <c r="I97" s="16">
        <v>4.5732000000000008</v>
      </c>
      <c r="J97" s="17">
        <f t="shared" si="13"/>
        <v>18.292800000000003</v>
      </c>
      <c r="K97" s="171">
        <f>IF(J97="","",'Leistungswerte GlasR'!$B$5)</f>
        <v>0</v>
      </c>
      <c r="L97" s="171">
        <f>IF(J97="","",'Leistungswerte GlasR'!$B$6)</f>
        <v>0</v>
      </c>
      <c r="M97" s="171">
        <f>IF(J97="","",'SVS GlasR'!$C$58)</f>
        <v>0</v>
      </c>
      <c r="N97" s="17" t="str">
        <f t="shared" si="14"/>
        <v/>
      </c>
      <c r="O97" s="17" t="str">
        <f t="shared" si="15"/>
        <v/>
      </c>
    </row>
    <row r="98" spans="1:15" x14ac:dyDescent="0.2">
      <c r="A98" s="582">
        <v>96</v>
      </c>
      <c r="B98" s="12" t="s">
        <v>83</v>
      </c>
      <c r="C98" s="13" t="s">
        <v>112</v>
      </c>
      <c r="D98" s="13" t="s">
        <v>68</v>
      </c>
      <c r="E98" s="18" t="s">
        <v>182</v>
      </c>
      <c r="F98" s="57" t="s">
        <v>41</v>
      </c>
      <c r="G98" s="12" t="s">
        <v>771</v>
      </c>
      <c r="H98" s="15">
        <v>2</v>
      </c>
      <c r="I98" s="16">
        <v>4.5732000000000008</v>
      </c>
      <c r="J98" s="17">
        <f t="shared" si="13"/>
        <v>9.1464000000000016</v>
      </c>
      <c r="K98" s="171">
        <f>IF(J98="","",'Leistungswerte GlasR'!$B$5)</f>
        <v>0</v>
      </c>
      <c r="L98" s="171">
        <f>IF(J98="","",'Leistungswerte GlasR'!$B$6)</f>
        <v>0</v>
      </c>
      <c r="M98" s="171">
        <f>IF(J98="","",'SVS GlasR'!$C$58)</f>
        <v>0</v>
      </c>
      <c r="N98" s="17" t="str">
        <f t="shared" si="14"/>
        <v/>
      </c>
      <c r="O98" s="17" t="str">
        <f t="shared" si="15"/>
        <v/>
      </c>
    </row>
    <row r="99" spans="1:15" x14ac:dyDescent="0.2">
      <c r="A99" s="256">
        <v>97</v>
      </c>
      <c r="B99" s="12" t="s">
        <v>83</v>
      </c>
      <c r="C99" s="13" t="s">
        <v>112</v>
      </c>
      <c r="D99" s="13" t="s">
        <v>68</v>
      </c>
      <c r="E99" s="18" t="s">
        <v>183</v>
      </c>
      <c r="F99" s="57" t="s">
        <v>41</v>
      </c>
      <c r="G99" s="12" t="s">
        <v>771</v>
      </c>
      <c r="H99" s="15">
        <v>4</v>
      </c>
      <c r="I99" s="16">
        <v>4.5732000000000008</v>
      </c>
      <c r="J99" s="17">
        <f t="shared" si="13"/>
        <v>18.292800000000003</v>
      </c>
      <c r="K99" s="171">
        <f>IF(J99="","",'Leistungswerte GlasR'!$B$5)</f>
        <v>0</v>
      </c>
      <c r="L99" s="171">
        <f>IF(J99="","",'Leistungswerte GlasR'!$B$6)</f>
        <v>0</v>
      </c>
      <c r="M99" s="171">
        <f>IF(J99="","",'SVS GlasR'!$C$58)</f>
        <v>0</v>
      </c>
      <c r="N99" s="17" t="str">
        <f t="shared" si="14"/>
        <v/>
      </c>
      <c r="O99" s="17" t="str">
        <f t="shared" si="15"/>
        <v/>
      </c>
    </row>
    <row r="100" spans="1:15" x14ac:dyDescent="0.2">
      <c r="A100" s="582">
        <v>98</v>
      </c>
      <c r="B100" s="12" t="s">
        <v>83</v>
      </c>
      <c r="C100" s="264" t="s">
        <v>112</v>
      </c>
      <c r="D100" s="13" t="s">
        <v>68</v>
      </c>
      <c r="E100" s="18" t="s">
        <v>184</v>
      </c>
      <c r="F100" s="57" t="s">
        <v>154</v>
      </c>
      <c r="G100" s="12" t="s">
        <v>771</v>
      </c>
      <c r="H100" s="15">
        <v>2</v>
      </c>
      <c r="I100" s="16">
        <v>4.5732000000000008</v>
      </c>
      <c r="J100" s="17">
        <f t="shared" si="13"/>
        <v>9.1464000000000016</v>
      </c>
      <c r="K100" s="171">
        <f>IF(J100="","",'Leistungswerte GlasR'!$B$5)</f>
        <v>0</v>
      </c>
      <c r="L100" s="171">
        <f>IF(J100="","",'Leistungswerte GlasR'!$B$6)</f>
        <v>0</v>
      </c>
      <c r="M100" s="171">
        <f>IF(J100="","",'SVS GlasR'!$C$58)</f>
        <v>0</v>
      </c>
      <c r="N100" s="17" t="str">
        <f t="shared" si="14"/>
        <v/>
      </c>
      <c r="O100" s="17" t="str">
        <f t="shared" si="15"/>
        <v/>
      </c>
    </row>
    <row r="101" spans="1:15" x14ac:dyDescent="0.2">
      <c r="A101" s="256">
        <v>99</v>
      </c>
      <c r="B101" s="12" t="s">
        <v>83</v>
      </c>
      <c r="C101" s="28" t="s">
        <v>112</v>
      </c>
      <c r="D101" s="13" t="s">
        <v>68</v>
      </c>
      <c r="E101" s="18" t="s">
        <v>185</v>
      </c>
      <c r="F101" s="57" t="s">
        <v>41</v>
      </c>
      <c r="G101" s="12" t="s">
        <v>771</v>
      </c>
      <c r="H101" s="15">
        <v>4</v>
      </c>
      <c r="I101" s="16">
        <v>4.5732000000000008</v>
      </c>
      <c r="J101" s="17">
        <f t="shared" si="13"/>
        <v>18.292800000000003</v>
      </c>
      <c r="K101" s="171">
        <f>IF(J101="","",'Leistungswerte GlasR'!$B$5)</f>
        <v>0</v>
      </c>
      <c r="L101" s="171">
        <f>IF(J101="","",'Leistungswerte GlasR'!$B$6)</f>
        <v>0</v>
      </c>
      <c r="M101" s="171">
        <f>IF(J101="","",'SVS GlasR'!$C$58)</f>
        <v>0</v>
      </c>
      <c r="N101" s="17" t="str">
        <f t="shared" si="14"/>
        <v/>
      </c>
      <c r="O101" s="17" t="str">
        <f t="shared" si="15"/>
        <v/>
      </c>
    </row>
    <row r="102" spans="1:15" x14ac:dyDescent="0.2">
      <c r="A102" s="582">
        <v>100</v>
      </c>
      <c r="B102" s="12" t="s">
        <v>83</v>
      </c>
      <c r="C102" s="13" t="s">
        <v>112</v>
      </c>
      <c r="D102" s="13" t="s">
        <v>68</v>
      </c>
      <c r="E102" s="18" t="s">
        <v>186</v>
      </c>
      <c r="F102" s="57" t="s">
        <v>41</v>
      </c>
      <c r="G102" s="12" t="s">
        <v>771</v>
      </c>
      <c r="H102" s="15">
        <v>4</v>
      </c>
      <c r="I102" s="16">
        <v>4.5732000000000008</v>
      </c>
      <c r="J102" s="17">
        <f t="shared" si="13"/>
        <v>18.292800000000003</v>
      </c>
      <c r="K102" s="171">
        <f>IF(J102="","",'Leistungswerte GlasR'!$B$5)</f>
        <v>0</v>
      </c>
      <c r="L102" s="171">
        <f>IF(J102="","",'Leistungswerte GlasR'!$B$6)</f>
        <v>0</v>
      </c>
      <c r="M102" s="171">
        <f>IF(J102="","",'SVS GlasR'!$C$58)</f>
        <v>0</v>
      </c>
      <c r="N102" s="17" t="str">
        <f t="shared" si="14"/>
        <v/>
      </c>
      <c r="O102" s="17" t="str">
        <f t="shared" si="15"/>
        <v/>
      </c>
    </row>
    <row r="103" spans="1:15" x14ac:dyDescent="0.2">
      <c r="A103" s="256">
        <v>101</v>
      </c>
      <c r="B103" s="12" t="s">
        <v>83</v>
      </c>
      <c r="C103" s="13" t="s">
        <v>112</v>
      </c>
      <c r="D103" s="13" t="s">
        <v>68</v>
      </c>
      <c r="E103" s="18" t="s">
        <v>187</v>
      </c>
      <c r="F103" s="57" t="s">
        <v>41</v>
      </c>
      <c r="G103" s="12" t="s">
        <v>771</v>
      </c>
      <c r="H103" s="15">
        <v>4</v>
      </c>
      <c r="I103" s="16">
        <v>4.5732000000000008</v>
      </c>
      <c r="J103" s="17">
        <f t="shared" si="13"/>
        <v>18.292800000000003</v>
      </c>
      <c r="K103" s="171">
        <f>IF(J103="","",'Leistungswerte GlasR'!$B$5)</f>
        <v>0</v>
      </c>
      <c r="L103" s="171">
        <f>IF(J103="","",'Leistungswerte GlasR'!$B$6)</f>
        <v>0</v>
      </c>
      <c r="M103" s="171">
        <f>IF(J103="","",'SVS GlasR'!$C$58)</f>
        <v>0</v>
      </c>
      <c r="N103" s="17" t="str">
        <f t="shared" si="14"/>
        <v/>
      </c>
      <c r="O103" s="17" t="str">
        <f t="shared" si="15"/>
        <v/>
      </c>
    </row>
    <row r="104" spans="1:15" x14ac:dyDescent="0.2">
      <c r="A104" s="582">
        <v>102</v>
      </c>
      <c r="B104" s="12" t="s">
        <v>83</v>
      </c>
      <c r="C104" s="13" t="s">
        <v>112</v>
      </c>
      <c r="D104" s="13" t="s">
        <v>68</v>
      </c>
      <c r="E104" s="18" t="s">
        <v>188</v>
      </c>
      <c r="F104" s="57" t="s">
        <v>41</v>
      </c>
      <c r="G104" s="12" t="s">
        <v>771</v>
      </c>
      <c r="H104" s="15">
        <v>4</v>
      </c>
      <c r="I104" s="16">
        <v>4.5732000000000008</v>
      </c>
      <c r="J104" s="17">
        <f t="shared" si="13"/>
        <v>18.292800000000003</v>
      </c>
      <c r="K104" s="171">
        <f>IF(J104="","",'Leistungswerte GlasR'!$B$5)</f>
        <v>0</v>
      </c>
      <c r="L104" s="171">
        <f>IF(J104="","",'Leistungswerte GlasR'!$B$6)</f>
        <v>0</v>
      </c>
      <c r="M104" s="171">
        <f>IF(J104="","",'SVS GlasR'!$C$58)</f>
        <v>0</v>
      </c>
      <c r="N104" s="17" t="str">
        <f t="shared" si="14"/>
        <v/>
      </c>
      <c r="O104" s="17" t="str">
        <f t="shared" si="15"/>
        <v/>
      </c>
    </row>
    <row r="105" spans="1:15" x14ac:dyDescent="0.2">
      <c r="A105" s="256">
        <v>103</v>
      </c>
      <c r="B105" s="12" t="s">
        <v>83</v>
      </c>
      <c r="C105" s="13" t="s">
        <v>112</v>
      </c>
      <c r="D105" s="13" t="s">
        <v>68</v>
      </c>
      <c r="E105" s="18" t="s">
        <v>189</v>
      </c>
      <c r="F105" s="19" t="s">
        <v>181</v>
      </c>
      <c r="G105" s="12" t="s">
        <v>771</v>
      </c>
      <c r="H105" s="15">
        <v>2</v>
      </c>
      <c r="I105" s="16">
        <v>4.5732000000000008</v>
      </c>
      <c r="J105" s="17">
        <f t="shared" si="13"/>
        <v>9.1464000000000016</v>
      </c>
      <c r="K105" s="171">
        <f>IF(J105="","",'Leistungswerte GlasR'!$B$5)</f>
        <v>0</v>
      </c>
      <c r="L105" s="171">
        <f>IF(J105="","",'Leistungswerte GlasR'!$B$6)</f>
        <v>0</v>
      </c>
      <c r="M105" s="171">
        <f>IF(J105="","",'SVS GlasR'!$C$58)</f>
        <v>0</v>
      </c>
      <c r="N105" s="17" t="str">
        <f t="shared" si="14"/>
        <v/>
      </c>
      <c r="O105" s="17" t="str">
        <f t="shared" si="15"/>
        <v/>
      </c>
    </row>
    <row r="106" spans="1:15" x14ac:dyDescent="0.2">
      <c r="A106" s="582">
        <v>104</v>
      </c>
      <c r="B106" s="12" t="s">
        <v>83</v>
      </c>
      <c r="C106" s="13" t="s">
        <v>112</v>
      </c>
      <c r="D106" s="13" t="s">
        <v>68</v>
      </c>
      <c r="E106" s="18" t="s">
        <v>190</v>
      </c>
      <c r="F106" s="19" t="s">
        <v>41</v>
      </c>
      <c r="G106" s="12" t="s">
        <v>771</v>
      </c>
      <c r="H106" s="15">
        <v>4</v>
      </c>
      <c r="I106" s="16">
        <v>4.5732000000000008</v>
      </c>
      <c r="J106" s="17">
        <f t="shared" si="13"/>
        <v>18.292800000000003</v>
      </c>
      <c r="K106" s="171">
        <f>IF(J106="","",'Leistungswerte GlasR'!$B$5)</f>
        <v>0</v>
      </c>
      <c r="L106" s="171">
        <f>IF(J106="","",'Leistungswerte GlasR'!$B$6)</f>
        <v>0</v>
      </c>
      <c r="M106" s="171">
        <f>IF(J106="","",'SVS GlasR'!$C$58)</f>
        <v>0</v>
      </c>
      <c r="N106" s="17" t="str">
        <f t="shared" si="14"/>
        <v/>
      </c>
      <c r="O106" s="17" t="str">
        <f t="shared" si="15"/>
        <v/>
      </c>
    </row>
    <row r="107" spans="1:15" x14ac:dyDescent="0.2">
      <c r="A107" s="256">
        <v>105</v>
      </c>
      <c r="B107" s="12" t="s">
        <v>83</v>
      </c>
      <c r="C107" s="13" t="s">
        <v>112</v>
      </c>
      <c r="D107" s="13" t="s">
        <v>68</v>
      </c>
      <c r="E107" s="12"/>
      <c r="F107" s="190" t="s">
        <v>91</v>
      </c>
      <c r="G107" s="12" t="s">
        <v>771</v>
      </c>
      <c r="H107" s="15">
        <v>7</v>
      </c>
      <c r="I107" s="16">
        <v>3.7052999999999998</v>
      </c>
      <c r="J107" s="17">
        <f t="shared" si="13"/>
        <v>25.937099999999997</v>
      </c>
      <c r="K107" s="171">
        <f>IF(J107="","",'Leistungswerte GlasR'!$B$5)</f>
        <v>0</v>
      </c>
      <c r="L107" s="171">
        <f>IF(J107="","",'Leistungswerte GlasR'!$B$6)</f>
        <v>0</v>
      </c>
      <c r="M107" s="171">
        <f>IF(J107="","",'SVS GlasR'!$C$58)</f>
        <v>0</v>
      </c>
      <c r="N107" s="17" t="str">
        <f t="shared" si="14"/>
        <v/>
      </c>
      <c r="O107" s="17" t="str">
        <f t="shared" si="15"/>
        <v/>
      </c>
    </row>
    <row r="108" spans="1:15" x14ac:dyDescent="0.2">
      <c r="A108" s="582">
        <v>106</v>
      </c>
      <c r="B108" s="12" t="s">
        <v>83</v>
      </c>
      <c r="C108" s="13" t="s">
        <v>112</v>
      </c>
      <c r="D108" s="13" t="s">
        <v>68</v>
      </c>
      <c r="E108" s="12"/>
      <c r="F108" s="12" t="s">
        <v>136</v>
      </c>
      <c r="G108" s="12" t="s">
        <v>771</v>
      </c>
      <c r="H108" s="15">
        <v>7</v>
      </c>
      <c r="I108" s="16">
        <v>3.7052999999999998</v>
      </c>
      <c r="J108" s="17">
        <f t="shared" si="13"/>
        <v>25.937099999999997</v>
      </c>
      <c r="K108" s="171">
        <f>IF(J108="","",'Leistungswerte GlasR'!$B$5)</f>
        <v>0</v>
      </c>
      <c r="L108" s="171">
        <f>IF(J108="","",'Leistungswerte GlasR'!$B$6)</f>
        <v>0</v>
      </c>
      <c r="M108" s="171">
        <f>IF(J108="","",'SVS GlasR'!$C$58)</f>
        <v>0</v>
      </c>
      <c r="N108" s="17" t="str">
        <f t="shared" si="14"/>
        <v/>
      </c>
      <c r="O108" s="17" t="str">
        <f t="shared" si="15"/>
        <v/>
      </c>
    </row>
    <row r="109" spans="1:15" x14ac:dyDescent="0.2">
      <c r="A109" s="256">
        <v>107</v>
      </c>
      <c r="B109" s="12" t="s">
        <v>83</v>
      </c>
      <c r="C109" s="13" t="s">
        <v>112</v>
      </c>
      <c r="D109" s="13" t="s">
        <v>68</v>
      </c>
      <c r="E109" s="12"/>
      <c r="F109" s="190" t="s">
        <v>138</v>
      </c>
      <c r="G109" s="12" t="s">
        <v>142</v>
      </c>
      <c r="H109" s="15">
        <v>2</v>
      </c>
      <c r="I109" s="16">
        <v>4.9062000000000001</v>
      </c>
      <c r="J109" s="17">
        <f t="shared" si="13"/>
        <v>9.8124000000000002</v>
      </c>
      <c r="K109" s="171">
        <f>IF(J109="","",'Leistungswerte GlasR'!$B$5)</f>
        <v>0</v>
      </c>
      <c r="L109" s="171">
        <f>IF(J109="","",'Leistungswerte GlasR'!$B$6)</f>
        <v>0</v>
      </c>
      <c r="M109" s="171">
        <f>IF(J109="","",'SVS GlasR'!$C$58)</f>
        <v>0</v>
      </c>
      <c r="N109" s="17" t="str">
        <f t="shared" si="14"/>
        <v/>
      </c>
      <c r="O109" s="17" t="str">
        <f t="shared" si="15"/>
        <v/>
      </c>
    </row>
    <row r="110" spans="1:15" x14ac:dyDescent="0.2">
      <c r="A110" s="263">
        <v>108</v>
      </c>
      <c r="B110" s="365" t="s">
        <v>83</v>
      </c>
      <c r="C110" s="264" t="s">
        <v>112</v>
      </c>
      <c r="D110" s="263" t="s">
        <v>191</v>
      </c>
      <c r="E110" s="365"/>
      <c r="F110" s="410" t="s">
        <v>192</v>
      </c>
      <c r="G110" s="410" t="s">
        <v>771</v>
      </c>
      <c r="H110" s="281">
        <v>3</v>
      </c>
      <c r="I110" s="580">
        <v>3.1</v>
      </c>
      <c r="J110" s="282">
        <f t="shared" si="13"/>
        <v>9.3000000000000007</v>
      </c>
      <c r="K110" s="283">
        <f>IF(J110="","",'Leistungswerte GlasR'!$B$5)</f>
        <v>0</v>
      </c>
      <c r="L110" s="283">
        <f>IF(J110="","",'Leistungswerte GlasR'!$B$6)</f>
        <v>0</v>
      </c>
      <c r="M110" s="283">
        <f>IF(J110="","",'SVS GlasR'!$C$58)</f>
        <v>0</v>
      </c>
      <c r="N110" s="282" t="str">
        <f t="shared" si="14"/>
        <v/>
      </c>
      <c r="O110" s="282" t="str">
        <f t="shared" si="15"/>
        <v/>
      </c>
    </row>
    <row r="111" spans="1:15" x14ac:dyDescent="0.2">
      <c r="A111" s="582">
        <v>109</v>
      </c>
      <c r="B111" s="284" t="s">
        <v>83</v>
      </c>
      <c r="C111" s="42" t="s">
        <v>112</v>
      </c>
      <c r="D111" s="438" t="s">
        <v>191</v>
      </c>
      <c r="E111" s="41"/>
      <c r="F111" s="396"/>
      <c r="G111" s="287" t="s">
        <v>771</v>
      </c>
      <c r="H111" s="288">
        <v>3</v>
      </c>
      <c r="I111" s="46">
        <v>6.16</v>
      </c>
      <c r="J111" s="47">
        <f t="shared" si="13"/>
        <v>18.48</v>
      </c>
      <c r="K111" s="193">
        <f>IF(J111="","",'Leistungswerte GlasR'!$B$5)</f>
        <v>0</v>
      </c>
      <c r="L111" s="193">
        <f>IF(J111="","",'Leistungswerte GlasR'!$B$6)</f>
        <v>0</v>
      </c>
      <c r="M111" s="193">
        <f>IF(J111="","",'SVS GlasR'!$C$58)</f>
        <v>0</v>
      </c>
      <c r="N111" s="47" t="str">
        <f t="shared" ref="N111:N117" si="16">IFERROR(IF(M111=0,"",J111/K111*L111),"")</f>
        <v/>
      </c>
      <c r="O111" s="47" t="str">
        <f t="shared" ref="O111:O117" si="17">IFERROR(IF(M111=0,"",J111/L111*M111),"")</f>
        <v/>
      </c>
    </row>
    <row r="112" spans="1:15" x14ac:dyDescent="0.2">
      <c r="A112" s="45">
        <v>110</v>
      </c>
      <c r="B112" s="48" t="s">
        <v>83</v>
      </c>
      <c r="C112" s="252" t="s">
        <v>112</v>
      </c>
      <c r="D112" s="191" t="s">
        <v>191</v>
      </c>
      <c r="E112" s="48"/>
      <c r="F112" s="398"/>
      <c r="G112" s="398" t="s">
        <v>771</v>
      </c>
      <c r="H112" s="291">
        <v>2</v>
      </c>
      <c r="I112" s="58">
        <v>4.51</v>
      </c>
      <c r="J112" s="49">
        <f t="shared" si="13"/>
        <v>9.02</v>
      </c>
      <c r="K112" s="194">
        <f>IF(J112="","",'Leistungswerte GlasR'!$B$5)</f>
        <v>0</v>
      </c>
      <c r="L112" s="194">
        <f>IF(J112="","",'Leistungswerte GlasR'!$B$6)</f>
        <v>0</v>
      </c>
      <c r="M112" s="194">
        <f>IF(J112="","",'SVS GlasR'!$C$58)</f>
        <v>0</v>
      </c>
      <c r="N112" s="49" t="str">
        <f t="shared" si="16"/>
        <v/>
      </c>
      <c r="O112" s="49" t="str">
        <f t="shared" si="17"/>
        <v/>
      </c>
    </row>
    <row r="113" spans="1:15" x14ac:dyDescent="0.2">
      <c r="A113" s="263">
        <v>111</v>
      </c>
      <c r="B113" s="365" t="s">
        <v>83</v>
      </c>
      <c r="C113" s="264" t="s">
        <v>112</v>
      </c>
      <c r="D113" s="263" t="s">
        <v>191</v>
      </c>
      <c r="E113" s="365"/>
      <c r="F113" s="410" t="s">
        <v>193</v>
      </c>
      <c r="G113" s="410" t="s">
        <v>771</v>
      </c>
      <c r="H113" s="281">
        <v>2</v>
      </c>
      <c r="I113" s="580">
        <v>3.1</v>
      </c>
      <c r="J113" s="282">
        <f t="shared" si="13"/>
        <v>6.2</v>
      </c>
      <c r="K113" s="283">
        <f>IF(J113="","",'Leistungswerte GlasR'!$B$5)</f>
        <v>0</v>
      </c>
      <c r="L113" s="283">
        <f>IF(J113="","",'Leistungswerte GlasR'!$B$6)</f>
        <v>0</v>
      </c>
      <c r="M113" s="283">
        <f>IF(J113="","",'SVS GlasR'!$C$58)</f>
        <v>0</v>
      </c>
      <c r="N113" s="282" t="str">
        <f t="shared" si="16"/>
        <v/>
      </c>
      <c r="O113" s="282" t="str">
        <f t="shared" si="17"/>
        <v/>
      </c>
    </row>
    <row r="114" spans="1:15" x14ac:dyDescent="0.2">
      <c r="A114" s="45">
        <v>112</v>
      </c>
      <c r="B114" s="289" t="s">
        <v>83</v>
      </c>
      <c r="C114" s="252" t="s">
        <v>112</v>
      </c>
      <c r="D114" s="442" t="s">
        <v>191</v>
      </c>
      <c r="E114" s="48"/>
      <c r="F114" s="398"/>
      <c r="G114" s="290" t="s">
        <v>771</v>
      </c>
      <c r="H114" s="291">
        <v>2</v>
      </c>
      <c r="I114" s="58">
        <v>6.16</v>
      </c>
      <c r="J114" s="49">
        <f t="shared" si="13"/>
        <v>12.32</v>
      </c>
      <c r="K114" s="194">
        <f>IF(J114="","",'Leistungswerte GlasR'!$B$5)</f>
        <v>0</v>
      </c>
      <c r="L114" s="194">
        <f>IF(J114="","",'Leistungswerte GlasR'!$B$6)</f>
        <v>0</v>
      </c>
      <c r="M114" s="194">
        <f>IF(J114="","",'SVS GlasR'!$C$58)</f>
        <v>0</v>
      </c>
      <c r="N114" s="49" t="str">
        <f t="shared" si="16"/>
        <v/>
      </c>
      <c r="O114" s="49" t="str">
        <f t="shared" si="17"/>
        <v/>
      </c>
    </row>
    <row r="115" spans="1:15" x14ac:dyDescent="0.2">
      <c r="A115" s="263">
        <v>113</v>
      </c>
      <c r="B115" s="277" t="s">
        <v>83</v>
      </c>
      <c r="C115" s="264" t="s">
        <v>112</v>
      </c>
      <c r="D115" s="594" t="s">
        <v>191</v>
      </c>
      <c r="E115" s="365"/>
      <c r="F115" s="410" t="s">
        <v>194</v>
      </c>
      <c r="G115" s="280" t="s">
        <v>771</v>
      </c>
      <c r="H115" s="281">
        <v>3</v>
      </c>
      <c r="I115" s="580">
        <v>3.1</v>
      </c>
      <c r="J115" s="282">
        <f t="shared" si="13"/>
        <v>9.3000000000000007</v>
      </c>
      <c r="K115" s="283">
        <f>IF(J115="","",'Leistungswerte GlasR'!$B$5)</f>
        <v>0</v>
      </c>
      <c r="L115" s="283">
        <f>IF(J115="","",'Leistungswerte GlasR'!$B$6)</f>
        <v>0</v>
      </c>
      <c r="M115" s="283">
        <f>IF(J115="","",'SVS GlasR'!$C$58)</f>
        <v>0</v>
      </c>
      <c r="N115" s="282" t="str">
        <f t="shared" si="16"/>
        <v/>
      </c>
      <c r="O115" s="282" t="str">
        <f t="shared" si="17"/>
        <v/>
      </c>
    </row>
    <row r="116" spans="1:15" x14ac:dyDescent="0.2">
      <c r="A116" s="45">
        <v>114</v>
      </c>
      <c r="B116" s="284" t="s">
        <v>83</v>
      </c>
      <c r="C116" s="42" t="s">
        <v>112</v>
      </c>
      <c r="D116" s="438" t="s">
        <v>191</v>
      </c>
      <c r="E116" s="41"/>
      <c r="F116" s="396"/>
      <c r="G116" s="287" t="s">
        <v>771</v>
      </c>
      <c r="H116" s="288">
        <v>3</v>
      </c>
      <c r="I116" s="46">
        <v>6.16</v>
      </c>
      <c r="J116" s="47">
        <f t="shared" si="13"/>
        <v>18.48</v>
      </c>
      <c r="K116" s="193">
        <f>IF(J116="","",'Leistungswerte GlasR'!$B$5)</f>
        <v>0</v>
      </c>
      <c r="L116" s="193">
        <f>IF(J116="","",'Leistungswerte GlasR'!$B$6)</f>
        <v>0</v>
      </c>
      <c r="M116" s="193">
        <f>IF(J116="","",'SVS GlasR'!$C$58)</f>
        <v>0</v>
      </c>
      <c r="N116" s="47" t="str">
        <f t="shared" si="16"/>
        <v/>
      </c>
      <c r="O116" s="47" t="str">
        <f t="shared" si="17"/>
        <v/>
      </c>
    </row>
    <row r="117" spans="1:15" x14ac:dyDescent="0.2">
      <c r="A117" s="191">
        <v>115</v>
      </c>
      <c r="B117" s="48" t="s">
        <v>83</v>
      </c>
      <c r="C117" s="252" t="s">
        <v>112</v>
      </c>
      <c r="D117" s="191" t="s">
        <v>191</v>
      </c>
      <c r="E117" s="48"/>
      <c r="F117" s="293"/>
      <c r="G117" s="398" t="s">
        <v>771</v>
      </c>
      <c r="H117" s="291">
        <v>2</v>
      </c>
      <c r="I117" s="58">
        <v>4.51</v>
      </c>
      <c r="J117" s="49">
        <f t="shared" si="13"/>
        <v>9.02</v>
      </c>
      <c r="K117" s="194">
        <f>IF(J117="","",'Leistungswerte GlasR'!$B$5)</f>
        <v>0</v>
      </c>
      <c r="L117" s="194">
        <f>IF(J117="","",'Leistungswerte GlasR'!$B$6)</f>
        <v>0</v>
      </c>
      <c r="M117" s="194">
        <f>IF(J117="","",'SVS GlasR'!$C$58)</f>
        <v>0</v>
      </c>
      <c r="N117" s="49" t="str">
        <f t="shared" si="16"/>
        <v/>
      </c>
      <c r="O117" s="49" t="str">
        <f t="shared" si="17"/>
        <v/>
      </c>
    </row>
    <row r="118" spans="1:15" x14ac:dyDescent="0.2">
      <c r="J118" s="61">
        <f>SUM(J4:J117)</f>
        <v>1474.3860000000009</v>
      </c>
    </row>
    <row r="120" spans="1:15" ht="15" x14ac:dyDescent="0.25">
      <c r="A120" s="10"/>
      <c r="H120" s="10"/>
      <c r="I120" s="10"/>
      <c r="J120" s="10"/>
      <c r="K120" s="10"/>
      <c r="L120" s="188" t="s">
        <v>9</v>
      </c>
      <c r="M120" s="188"/>
      <c r="N120" s="188">
        <f>SUM(N4:N117)</f>
        <v>0</v>
      </c>
      <c r="O120" s="188"/>
    </row>
    <row r="121" spans="1:15" ht="21" customHeight="1" x14ac:dyDescent="0.25">
      <c r="A121" s="703" t="s">
        <v>787</v>
      </c>
      <c r="B121" s="479"/>
      <c r="C121" s="741"/>
      <c r="H121" s="10"/>
      <c r="I121" s="10"/>
      <c r="J121" s="10"/>
      <c r="K121" s="10"/>
      <c r="L121" s="188"/>
      <c r="M121" s="188"/>
      <c r="N121" s="188"/>
      <c r="O121" s="188"/>
    </row>
    <row r="122" spans="1:15" ht="21" customHeight="1" x14ac:dyDescent="0.25">
      <c r="A122" s="186" t="s">
        <v>788</v>
      </c>
      <c r="D122" s="187">
        <f>C121*'SVS  OL'!$C$56</f>
        <v>0</v>
      </c>
      <c r="H122" s="10"/>
      <c r="I122" s="10"/>
      <c r="J122" s="10"/>
      <c r="K122" s="10"/>
      <c r="L122" s="188" t="s">
        <v>344</v>
      </c>
      <c r="M122" s="188"/>
      <c r="N122" s="188"/>
      <c r="O122" s="188">
        <f>SUM(O4:O117)</f>
        <v>0</v>
      </c>
    </row>
    <row r="123" spans="1:15" ht="15" x14ac:dyDescent="0.25">
      <c r="A123" s="10"/>
      <c r="H123" s="10"/>
      <c r="I123" s="10"/>
      <c r="J123" s="10"/>
      <c r="K123" s="10"/>
      <c r="L123" s="188"/>
      <c r="M123" s="188"/>
      <c r="N123" s="188"/>
      <c r="O123" s="188"/>
    </row>
    <row r="124" spans="1:15" s="657" customFormat="1" x14ac:dyDescent="0.2">
      <c r="H124" s="658"/>
      <c r="I124" s="659"/>
      <c r="J124" s="660"/>
      <c r="K124" s="660"/>
      <c r="L124" s="660"/>
      <c r="M124" s="660"/>
      <c r="N124" s="660"/>
      <c r="O124" s="660"/>
    </row>
    <row r="125" spans="1:15" s="657" customFormat="1" ht="56.25" customHeight="1" thickBot="1" x14ac:dyDescent="0.25">
      <c r="A125" s="658"/>
      <c r="I125" s="664" t="s">
        <v>281</v>
      </c>
      <c r="J125" s="665" t="s">
        <v>758</v>
      </c>
      <c r="K125" s="666" t="s">
        <v>759</v>
      </c>
      <c r="L125" s="667" t="s">
        <v>760</v>
      </c>
      <c r="M125" s="660"/>
      <c r="N125" s="660"/>
      <c r="O125" s="660"/>
    </row>
    <row r="126" spans="1:15" ht="21" customHeight="1" x14ac:dyDescent="0.2">
      <c r="I126" s="669">
        <v>1</v>
      </c>
      <c r="J126" s="670">
        <f>N120</f>
        <v>0</v>
      </c>
      <c r="K126" s="671"/>
      <c r="L126" s="672">
        <f>I126*J126</f>
        <v>0</v>
      </c>
    </row>
    <row r="127" spans="1:15" ht="21" customHeight="1" thickBot="1" x14ac:dyDescent="0.25">
      <c r="I127" s="673">
        <v>1</v>
      </c>
      <c r="J127" s="674"/>
      <c r="K127" s="675">
        <f>O122</f>
        <v>0</v>
      </c>
      <c r="L127" s="676">
        <f>I127*K127</f>
        <v>0</v>
      </c>
    </row>
    <row r="128" spans="1:15" ht="21" customHeight="1" x14ac:dyDescent="0.25">
      <c r="I128" s="662" t="s">
        <v>693</v>
      </c>
      <c r="J128" s="663"/>
      <c r="K128" s="661"/>
      <c r="L128" s="668">
        <f>SUM(L126:L127)</f>
        <v>0</v>
      </c>
    </row>
  </sheetData>
  <sheetProtection password="DFBF" sheet="1" objects="1" scenarios="1" autoFilter="0"/>
  <protectedRanges>
    <protectedRange sqref="K4:L117 C121" name="Bereich1"/>
  </protectedRanges>
  <autoFilter ref="A3:O118"/>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topLeftCell="A3" zoomScale="95" zoomScaleNormal="95" workbookViewId="0">
      <selection activeCell="D33" sqref="D33"/>
    </sheetView>
  </sheetViews>
  <sheetFormatPr baseColWidth="10" defaultRowHeight="14.25" x14ac:dyDescent="0.2"/>
  <cols>
    <col min="1" max="1" width="4.5" style="10" customWidth="1"/>
    <col min="2" max="2" width="22.875" style="10" customWidth="1"/>
    <col min="3" max="3" width="11.625" style="10" customWidth="1"/>
    <col min="4" max="4" width="10.625" style="10" customWidth="1"/>
    <col min="5" max="5" width="6.875" style="10" customWidth="1"/>
    <col min="6" max="6" width="37.375" style="10" customWidth="1"/>
    <col min="7" max="7" width="15.5" style="68" bestFit="1" customWidth="1"/>
    <col min="8" max="8" width="9.125" style="712" customWidth="1"/>
    <col min="9" max="9" width="8.25" style="10" customWidth="1"/>
    <col min="10" max="10" width="8.875" style="60" customWidth="1"/>
    <col min="11" max="11" width="10.125" style="10" customWidth="1"/>
    <col min="12" max="12" width="11.5" style="10" customWidth="1"/>
    <col min="13" max="13" width="11.625" style="10" customWidth="1"/>
    <col min="14" max="14" width="11" style="10"/>
    <col min="15" max="15" width="13.625" style="10" customWidth="1"/>
    <col min="16" max="16384" width="11" style="10"/>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6" t="s">
        <v>6</v>
      </c>
      <c r="L2" s="206" t="s">
        <v>7</v>
      </c>
      <c r="M2" s="210" t="s">
        <v>8</v>
      </c>
      <c r="N2" s="211" t="s">
        <v>9</v>
      </c>
      <c r="O2" s="212" t="s">
        <v>10</v>
      </c>
    </row>
    <row r="3" spans="1:15" s="11" customFormat="1" ht="15" x14ac:dyDescent="0.2">
      <c r="A3" s="197"/>
      <c r="B3" s="198"/>
      <c r="C3" s="198"/>
      <c r="D3" s="197"/>
      <c r="E3" s="199"/>
      <c r="F3" s="200"/>
      <c r="G3" s="201"/>
      <c r="H3" s="197"/>
      <c r="I3" s="202"/>
      <c r="J3" s="202"/>
      <c r="K3" s="197"/>
      <c r="L3" s="197"/>
      <c r="M3" s="202"/>
      <c r="N3" s="203"/>
      <c r="O3" s="203"/>
    </row>
    <row r="4" spans="1:15" x14ac:dyDescent="0.2">
      <c r="A4" s="101">
        <v>1</v>
      </c>
      <c r="B4" s="21" t="s">
        <v>195</v>
      </c>
      <c r="C4" s="21"/>
      <c r="D4" s="21" t="s">
        <v>85</v>
      </c>
      <c r="E4" s="22"/>
      <c r="F4" s="23" t="s">
        <v>80</v>
      </c>
      <c r="G4" s="63" t="s">
        <v>93</v>
      </c>
      <c r="H4" s="734">
        <v>1</v>
      </c>
      <c r="I4" s="25">
        <v>9.0792000000000002</v>
      </c>
      <c r="J4" s="282">
        <f>IF(I4="","",H4*I4)</f>
        <v>9.0792000000000002</v>
      </c>
      <c r="K4" s="283">
        <f>IF(J4="","",'Leistungswerte GlasR'!$B$5)</f>
        <v>0</v>
      </c>
      <c r="L4" s="283">
        <f>IF(J4="","",'Leistungswerte GlasR'!$B$6)</f>
        <v>0</v>
      </c>
      <c r="M4" s="283">
        <f>IF(J4="","",'SVS GlasR'!$C$58)</f>
        <v>0</v>
      </c>
      <c r="N4" s="282" t="str">
        <f>IFERROR(IF(M4=0,"",J4/K4*M4),"")</f>
        <v/>
      </c>
      <c r="O4" s="282" t="str">
        <f>IFERROR(IF(M4=0,"",J4/L4*M4),"")</f>
        <v/>
      </c>
    </row>
    <row r="5" spans="1:15" x14ac:dyDescent="0.2">
      <c r="A5" s="62">
        <v>2</v>
      </c>
      <c r="B5" s="28"/>
      <c r="C5" s="28"/>
      <c r="D5" s="28"/>
      <c r="E5" s="29"/>
      <c r="F5" s="14" t="s">
        <v>33</v>
      </c>
      <c r="G5" s="64" t="s">
        <v>93</v>
      </c>
      <c r="H5" s="709">
        <v>1</v>
      </c>
      <c r="I5" s="31">
        <v>8.8446999999999996</v>
      </c>
      <c r="J5" s="49">
        <f t="shared" ref="J5:J6" si="0">IF(I5="","",H5*I5)</f>
        <v>8.8446999999999996</v>
      </c>
      <c r="K5" s="194">
        <f>IF(J5="","",'Leistungswerte GlasR'!$B$5)</f>
        <v>0</v>
      </c>
      <c r="L5" s="194">
        <f>IF(J5="","",'Leistungswerte GlasR'!$B$6)</f>
        <v>0</v>
      </c>
      <c r="M5" s="194">
        <f>IF(J5="","",'SVS GlasR'!$C$58)</f>
        <v>0</v>
      </c>
      <c r="N5" s="49" t="str">
        <f t="shared" ref="N5:N6" si="1">IFERROR(IF(M5=0,"",J5/K5*M5),"")</f>
        <v/>
      </c>
      <c r="O5" s="49" t="str">
        <f t="shared" ref="O5:O6" si="2">IFERROR(IF(M5=0,"",J5/L5*M5),"")</f>
        <v/>
      </c>
    </row>
    <row r="6" spans="1:15" x14ac:dyDescent="0.2">
      <c r="A6" s="596">
        <v>3</v>
      </c>
      <c r="B6" s="264" t="s">
        <v>195</v>
      </c>
      <c r="C6" s="264"/>
      <c r="D6" s="264" t="s">
        <v>85</v>
      </c>
      <c r="E6" s="413" t="s">
        <v>196</v>
      </c>
      <c r="F6" s="338" t="s">
        <v>197</v>
      </c>
      <c r="G6" s="597" t="s">
        <v>25</v>
      </c>
      <c r="H6" s="735">
        <v>10</v>
      </c>
      <c r="I6" s="580">
        <v>1.4</v>
      </c>
      <c r="J6" s="282">
        <f t="shared" si="0"/>
        <v>14</v>
      </c>
      <c r="K6" s="283">
        <f>IF(J6="","",'Leistungswerte GlasR'!$B$5)</f>
        <v>0</v>
      </c>
      <c r="L6" s="283">
        <f>IF(J6="","",'Leistungswerte GlasR'!$B$6)</f>
        <v>0</v>
      </c>
      <c r="M6" s="283">
        <f>IF(J6="","",'SVS GlasR'!$C$58)</f>
        <v>0</v>
      </c>
      <c r="N6" s="282" t="str">
        <f t="shared" si="1"/>
        <v/>
      </c>
      <c r="O6" s="282" t="str">
        <f t="shared" si="2"/>
        <v/>
      </c>
    </row>
    <row r="7" spans="1:15" x14ac:dyDescent="0.2">
      <c r="A7" s="598">
        <v>4</v>
      </c>
      <c r="B7" s="42"/>
      <c r="C7" s="42"/>
      <c r="D7" s="42"/>
      <c r="E7" s="581"/>
      <c r="F7" s="44"/>
      <c r="G7" s="599" t="s">
        <v>25</v>
      </c>
      <c r="H7" s="736">
        <v>12</v>
      </c>
      <c r="I7" s="46">
        <v>4.1500000000000004</v>
      </c>
      <c r="J7" s="47">
        <f t="shared" ref="J7:J28" si="3">IF(I7="","",H7*I7)</f>
        <v>49.800000000000004</v>
      </c>
      <c r="K7" s="193">
        <f>IF(J7="","",'Leistungswerte GlasR'!$B$5)</f>
        <v>0</v>
      </c>
      <c r="L7" s="193">
        <f>IF(J7="","",'Leistungswerte GlasR'!$B$6)</f>
        <v>0</v>
      </c>
      <c r="M7" s="193">
        <f>IF(J7="","",'SVS GlasR'!$C$58)</f>
        <v>0</v>
      </c>
      <c r="N7" s="47" t="str">
        <f t="shared" ref="N7:N28" si="4">IFERROR(IF(M7=0,"",J7/K7*M7),"")</f>
        <v/>
      </c>
      <c r="O7" s="47" t="str">
        <f t="shared" ref="O7:O28" si="5">IFERROR(IF(M7=0,"",J7/L7*M7),"")</f>
        <v/>
      </c>
    </row>
    <row r="8" spans="1:15" x14ac:dyDescent="0.2">
      <c r="A8" s="600">
        <v>5</v>
      </c>
      <c r="B8" s="252"/>
      <c r="C8" s="252"/>
      <c r="D8" s="252"/>
      <c r="E8" s="414"/>
      <c r="F8" s="340"/>
      <c r="G8" s="601" t="s">
        <v>722</v>
      </c>
      <c r="H8" s="737">
        <v>1</v>
      </c>
      <c r="I8" s="58">
        <v>4.5</v>
      </c>
      <c r="J8" s="49">
        <f t="shared" si="3"/>
        <v>4.5</v>
      </c>
      <c r="K8" s="194">
        <f>IF(J8="","",'Leistungswerte GlasR'!$B$5)</f>
        <v>0</v>
      </c>
      <c r="L8" s="194">
        <f>IF(J8="","",'Leistungswerte GlasR'!$B$6)</f>
        <v>0</v>
      </c>
      <c r="M8" s="194">
        <f>IF(J8="","",'SVS GlasR'!$C$58)</f>
        <v>0</v>
      </c>
      <c r="N8" s="49" t="str">
        <f t="shared" si="4"/>
        <v/>
      </c>
      <c r="O8" s="49" t="str">
        <f t="shared" si="5"/>
        <v/>
      </c>
    </row>
    <row r="9" spans="1:15" x14ac:dyDescent="0.2">
      <c r="A9" s="62">
        <v>6</v>
      </c>
      <c r="B9" s="28" t="s">
        <v>195</v>
      </c>
      <c r="C9" s="13"/>
      <c r="D9" s="28" t="s">
        <v>85</v>
      </c>
      <c r="E9" s="32"/>
      <c r="F9" s="19" t="s">
        <v>198</v>
      </c>
      <c r="G9" s="65" t="s">
        <v>25</v>
      </c>
      <c r="H9" s="738">
        <v>3</v>
      </c>
      <c r="I9" s="16">
        <v>0.73719999999999997</v>
      </c>
      <c r="J9" s="282">
        <f t="shared" si="3"/>
        <v>2.2115999999999998</v>
      </c>
      <c r="K9" s="283">
        <f>IF(J9="","",'Leistungswerte GlasR'!$B$5)</f>
        <v>0</v>
      </c>
      <c r="L9" s="283">
        <f>IF(J9="","",'Leistungswerte GlasR'!$B$6)</f>
        <v>0</v>
      </c>
      <c r="M9" s="283">
        <f>IF(J9="","",'SVS GlasR'!$C$58)</f>
        <v>0</v>
      </c>
      <c r="N9" s="282" t="str">
        <f t="shared" si="4"/>
        <v/>
      </c>
      <c r="O9" s="282" t="str">
        <f t="shared" si="5"/>
        <v/>
      </c>
    </row>
    <row r="10" spans="1:15" x14ac:dyDescent="0.2">
      <c r="A10" s="62">
        <v>7</v>
      </c>
      <c r="B10" s="28" t="s">
        <v>195</v>
      </c>
      <c r="C10" s="13"/>
      <c r="D10" s="28" t="s">
        <v>85</v>
      </c>
      <c r="E10" s="32"/>
      <c r="F10" s="19" t="s">
        <v>199</v>
      </c>
      <c r="G10" s="65" t="s">
        <v>25</v>
      </c>
      <c r="H10" s="738">
        <v>6</v>
      </c>
      <c r="I10" s="16">
        <v>1.7</v>
      </c>
      <c r="J10" s="282">
        <f t="shared" si="3"/>
        <v>10.199999999999999</v>
      </c>
      <c r="K10" s="283">
        <f>IF(J10="","",'Leistungswerte GlasR'!$B$5)</f>
        <v>0</v>
      </c>
      <c r="L10" s="283">
        <f>IF(J10="","",'Leistungswerte GlasR'!$B$6)</f>
        <v>0</v>
      </c>
      <c r="M10" s="283">
        <f>IF(J10="","",'SVS GlasR'!$C$58)</f>
        <v>0</v>
      </c>
      <c r="N10" s="282" t="str">
        <f t="shared" si="4"/>
        <v/>
      </c>
      <c r="O10" s="282" t="str">
        <f t="shared" si="5"/>
        <v/>
      </c>
    </row>
    <row r="11" spans="1:15" x14ac:dyDescent="0.2">
      <c r="A11" s="62">
        <v>8</v>
      </c>
      <c r="B11" s="28" t="s">
        <v>195</v>
      </c>
      <c r="C11" s="13"/>
      <c r="D11" s="28" t="s">
        <v>85</v>
      </c>
      <c r="E11" s="66" t="s">
        <v>200</v>
      </c>
      <c r="F11" s="67" t="s">
        <v>201</v>
      </c>
      <c r="G11" s="65"/>
      <c r="H11" s="738">
        <v>1</v>
      </c>
      <c r="I11" s="16">
        <v>1.7</v>
      </c>
      <c r="J11" s="282">
        <f t="shared" si="3"/>
        <v>1.7</v>
      </c>
      <c r="K11" s="283">
        <f>IF(J11="","",'Leistungswerte GlasR'!$B$5)</f>
        <v>0</v>
      </c>
      <c r="L11" s="283">
        <f>IF(J11="","",'Leistungswerte GlasR'!$B$6)</f>
        <v>0</v>
      </c>
      <c r="M11" s="283">
        <f>IF(J11="","",'SVS GlasR'!$C$58)</f>
        <v>0</v>
      </c>
      <c r="N11" s="282" t="str">
        <f t="shared" si="4"/>
        <v/>
      </c>
      <c r="O11" s="282" t="str">
        <f t="shared" si="5"/>
        <v/>
      </c>
    </row>
    <row r="12" spans="1:15" x14ac:dyDescent="0.2">
      <c r="A12" s="62">
        <v>9</v>
      </c>
      <c r="B12" s="28" t="s">
        <v>195</v>
      </c>
      <c r="C12" s="13"/>
      <c r="D12" s="28" t="s">
        <v>85</v>
      </c>
      <c r="E12" s="32"/>
      <c r="F12" s="19" t="s">
        <v>202</v>
      </c>
      <c r="G12" s="65"/>
      <c r="H12" s="738"/>
      <c r="I12" s="16"/>
      <c r="J12" s="282" t="str">
        <f t="shared" si="3"/>
        <v/>
      </c>
      <c r="K12" s="283" t="str">
        <f>IF(J12="","",'Leistungswerte GlasR'!$B$5)</f>
        <v/>
      </c>
      <c r="L12" s="283" t="str">
        <f>IF(J12="","",'Leistungswerte GlasR'!$B$6)</f>
        <v/>
      </c>
      <c r="M12" s="283" t="str">
        <f>IF(J12="","",'SVS GlasR'!$C$58)</f>
        <v/>
      </c>
      <c r="N12" s="282" t="str">
        <f t="shared" si="4"/>
        <v/>
      </c>
      <c r="O12" s="282" t="str">
        <f t="shared" si="5"/>
        <v/>
      </c>
    </row>
    <row r="13" spans="1:15" x14ac:dyDescent="0.2">
      <c r="A13" s="62">
        <v>10</v>
      </c>
      <c r="B13" s="28" t="s">
        <v>195</v>
      </c>
      <c r="C13" s="13"/>
      <c r="D13" s="28" t="s">
        <v>85</v>
      </c>
      <c r="E13" s="18" t="s">
        <v>203</v>
      </c>
      <c r="F13" s="19" t="s">
        <v>204</v>
      </c>
      <c r="G13" s="65"/>
      <c r="H13" s="738"/>
      <c r="I13" s="16"/>
      <c r="J13" s="282" t="str">
        <f t="shared" si="3"/>
        <v/>
      </c>
      <c r="K13" s="283" t="str">
        <f>IF(J13="","",'Leistungswerte GlasR'!$B$5)</f>
        <v/>
      </c>
      <c r="L13" s="283" t="str">
        <f>IF(J13="","",'Leistungswerte GlasR'!$B$6)</f>
        <v/>
      </c>
      <c r="M13" s="283" t="str">
        <f>IF(J13="","",'SVS GlasR'!$C$58)</f>
        <v/>
      </c>
      <c r="N13" s="282" t="str">
        <f t="shared" si="4"/>
        <v/>
      </c>
      <c r="O13" s="282" t="str">
        <f t="shared" si="5"/>
        <v/>
      </c>
    </row>
    <row r="14" spans="1:15" x14ac:dyDescent="0.2">
      <c r="A14" s="62">
        <v>11</v>
      </c>
      <c r="B14" s="28" t="s">
        <v>195</v>
      </c>
      <c r="C14" s="13"/>
      <c r="D14" s="28" t="s">
        <v>85</v>
      </c>
      <c r="E14" s="32"/>
      <c r="F14" s="19" t="s">
        <v>205</v>
      </c>
      <c r="G14" s="65"/>
      <c r="H14" s="738"/>
      <c r="I14" s="16"/>
      <c r="J14" s="282" t="str">
        <f t="shared" si="3"/>
        <v/>
      </c>
      <c r="K14" s="283" t="str">
        <f>IF(J14="","",'Leistungswerte GlasR'!$B$5)</f>
        <v/>
      </c>
      <c r="L14" s="283" t="str">
        <f>IF(J14="","",'Leistungswerte GlasR'!$B$6)</f>
        <v/>
      </c>
      <c r="M14" s="283" t="str">
        <f>IF(J14="","",'SVS GlasR'!$C$58)</f>
        <v/>
      </c>
      <c r="N14" s="282" t="str">
        <f t="shared" si="4"/>
        <v/>
      </c>
      <c r="O14" s="282" t="str">
        <f t="shared" si="5"/>
        <v/>
      </c>
    </row>
    <row r="15" spans="1:15" x14ac:dyDescent="0.2">
      <c r="A15" s="62">
        <v>12</v>
      </c>
      <c r="B15" s="28" t="s">
        <v>195</v>
      </c>
      <c r="C15" s="13"/>
      <c r="D15" s="28" t="s">
        <v>85</v>
      </c>
      <c r="E15" s="32"/>
      <c r="F15" s="19" t="s">
        <v>136</v>
      </c>
      <c r="G15" s="65"/>
      <c r="H15" s="738"/>
      <c r="I15" s="16"/>
      <c r="J15" s="282" t="str">
        <f t="shared" si="3"/>
        <v/>
      </c>
      <c r="K15" s="283" t="str">
        <f>IF(J15="","",'Leistungswerte GlasR'!$B$5)</f>
        <v/>
      </c>
      <c r="L15" s="283" t="str">
        <f>IF(J15="","",'Leistungswerte GlasR'!$B$6)</f>
        <v/>
      </c>
      <c r="M15" s="283" t="str">
        <f>IF(J15="","",'SVS GlasR'!$C$58)</f>
        <v/>
      </c>
      <c r="N15" s="282" t="str">
        <f t="shared" si="4"/>
        <v/>
      </c>
      <c r="O15" s="282" t="str">
        <f t="shared" si="5"/>
        <v/>
      </c>
    </row>
    <row r="16" spans="1:15" x14ac:dyDescent="0.2">
      <c r="A16" s="62">
        <v>13</v>
      </c>
      <c r="B16" s="28" t="s">
        <v>195</v>
      </c>
      <c r="C16" s="13"/>
      <c r="D16" s="28" t="s">
        <v>85</v>
      </c>
      <c r="E16" s="32"/>
      <c r="F16" s="19" t="s">
        <v>138</v>
      </c>
      <c r="G16" s="65"/>
      <c r="H16" s="738"/>
      <c r="I16" s="16"/>
      <c r="J16" s="282" t="str">
        <f t="shared" si="3"/>
        <v/>
      </c>
      <c r="K16" s="283" t="str">
        <f>IF(J16="","",'Leistungswerte GlasR'!$B$5)</f>
        <v/>
      </c>
      <c r="L16" s="283" t="str">
        <f>IF(J16="","",'Leistungswerte GlasR'!$B$6)</f>
        <v/>
      </c>
      <c r="M16" s="283" t="str">
        <f>IF(J16="","",'SVS GlasR'!$C$58)</f>
        <v/>
      </c>
      <c r="N16" s="282" t="str">
        <f t="shared" si="4"/>
        <v/>
      </c>
      <c r="O16" s="282" t="str">
        <f t="shared" si="5"/>
        <v/>
      </c>
    </row>
    <row r="17" spans="1:15" x14ac:dyDescent="0.2">
      <c r="A17" s="62">
        <v>14</v>
      </c>
      <c r="B17" s="28" t="s">
        <v>195</v>
      </c>
      <c r="C17" s="13"/>
      <c r="D17" s="28" t="s">
        <v>85</v>
      </c>
      <c r="E17" s="18" t="s">
        <v>206</v>
      </c>
      <c r="F17" s="19" t="s">
        <v>207</v>
      </c>
      <c r="G17" s="65" t="s">
        <v>25</v>
      </c>
      <c r="H17" s="738">
        <v>2</v>
      </c>
      <c r="I17" s="16">
        <v>0.72</v>
      </c>
      <c r="J17" s="282">
        <f t="shared" si="3"/>
        <v>1.44</v>
      </c>
      <c r="K17" s="283">
        <f>IF(J17="","",'Leistungswerte GlasR'!$B$5)</f>
        <v>0</v>
      </c>
      <c r="L17" s="283">
        <f>IF(J17="","",'Leistungswerte GlasR'!$B$6)</f>
        <v>0</v>
      </c>
      <c r="M17" s="283">
        <f>IF(J17="","",'SVS GlasR'!$C$58)</f>
        <v>0</v>
      </c>
      <c r="N17" s="282" t="str">
        <f t="shared" si="4"/>
        <v/>
      </c>
      <c r="O17" s="282" t="str">
        <f t="shared" si="5"/>
        <v/>
      </c>
    </row>
    <row r="18" spans="1:15" x14ac:dyDescent="0.2">
      <c r="A18" s="62">
        <v>15</v>
      </c>
      <c r="B18" s="28" t="s">
        <v>195</v>
      </c>
      <c r="C18" s="13"/>
      <c r="D18" s="28" t="s">
        <v>85</v>
      </c>
      <c r="E18" s="18" t="s">
        <v>208</v>
      </c>
      <c r="F18" s="19" t="s">
        <v>126</v>
      </c>
      <c r="G18" s="65" t="s">
        <v>25</v>
      </c>
      <c r="H18" s="738">
        <v>2</v>
      </c>
      <c r="I18" s="16">
        <v>0.72</v>
      </c>
      <c r="J18" s="282">
        <f t="shared" si="3"/>
        <v>1.44</v>
      </c>
      <c r="K18" s="283">
        <f>IF(J18="","",'Leistungswerte GlasR'!$B$5)</f>
        <v>0</v>
      </c>
      <c r="L18" s="283">
        <f>IF(J18="","",'Leistungswerte GlasR'!$B$6)</f>
        <v>0</v>
      </c>
      <c r="M18" s="283">
        <f>IF(J18="","",'SVS GlasR'!$C$58)</f>
        <v>0</v>
      </c>
      <c r="N18" s="282" t="str">
        <f t="shared" si="4"/>
        <v/>
      </c>
      <c r="O18" s="282" t="str">
        <f t="shared" si="5"/>
        <v/>
      </c>
    </row>
    <row r="19" spans="1:15" x14ac:dyDescent="0.2">
      <c r="A19" s="62">
        <v>16</v>
      </c>
      <c r="B19" s="28" t="s">
        <v>195</v>
      </c>
      <c r="C19" s="13"/>
      <c r="D19" s="28" t="s">
        <v>85</v>
      </c>
      <c r="E19" s="18"/>
      <c r="F19" s="19" t="s">
        <v>140</v>
      </c>
      <c r="G19" s="65"/>
      <c r="H19" s="738"/>
      <c r="I19" s="16"/>
      <c r="J19" s="282" t="str">
        <f t="shared" si="3"/>
        <v/>
      </c>
      <c r="K19" s="283" t="str">
        <f>IF(J19="","",'Leistungswerte GlasR'!$B$5)</f>
        <v/>
      </c>
      <c r="L19" s="283" t="str">
        <f>IF(J19="","",'Leistungswerte GlasR'!$B$6)</f>
        <v/>
      </c>
      <c r="M19" s="283" t="str">
        <f>IF(J19="","",'SVS GlasR'!$C$58)</f>
        <v/>
      </c>
      <c r="N19" s="282" t="str">
        <f t="shared" si="4"/>
        <v/>
      </c>
      <c r="O19" s="282" t="str">
        <f t="shared" si="5"/>
        <v/>
      </c>
    </row>
    <row r="20" spans="1:15" x14ac:dyDescent="0.2">
      <c r="A20" s="62">
        <v>17</v>
      </c>
      <c r="B20" s="28" t="s">
        <v>195</v>
      </c>
      <c r="C20" s="13"/>
      <c r="D20" s="28" t="s">
        <v>85</v>
      </c>
      <c r="E20" s="18" t="s">
        <v>209</v>
      </c>
      <c r="F20" s="19" t="s">
        <v>210</v>
      </c>
      <c r="G20" s="65"/>
      <c r="H20" s="738"/>
      <c r="I20" s="16"/>
      <c r="J20" s="282" t="str">
        <f t="shared" si="3"/>
        <v/>
      </c>
      <c r="K20" s="283" t="str">
        <f>IF(J20="","",'Leistungswerte GlasR'!$B$5)</f>
        <v/>
      </c>
      <c r="L20" s="283" t="str">
        <f>IF(J20="","",'Leistungswerte GlasR'!$B$6)</f>
        <v/>
      </c>
      <c r="M20" s="283" t="str">
        <f>IF(J20="","",'SVS GlasR'!$C$58)</f>
        <v/>
      </c>
      <c r="N20" s="282" t="str">
        <f t="shared" si="4"/>
        <v/>
      </c>
      <c r="O20" s="282" t="str">
        <f t="shared" si="5"/>
        <v/>
      </c>
    </row>
    <row r="21" spans="1:15" x14ac:dyDescent="0.2">
      <c r="A21" s="62">
        <v>18</v>
      </c>
      <c r="B21" s="28" t="s">
        <v>195</v>
      </c>
      <c r="C21" s="13"/>
      <c r="D21" s="28" t="s">
        <v>85</v>
      </c>
      <c r="E21" s="32"/>
      <c r="F21" s="19" t="s">
        <v>211</v>
      </c>
      <c r="G21" s="65"/>
      <c r="H21" s="738"/>
      <c r="I21" s="16"/>
      <c r="J21" s="282" t="str">
        <f t="shared" si="3"/>
        <v/>
      </c>
      <c r="K21" s="283" t="str">
        <f>IF(J21="","",'Leistungswerte GlasR'!$B$5)</f>
        <v/>
      </c>
      <c r="L21" s="283" t="str">
        <f>IF(J21="","",'Leistungswerte GlasR'!$B$6)</f>
        <v/>
      </c>
      <c r="M21" s="283" t="str">
        <f>IF(J21="","",'SVS GlasR'!$C$58)</f>
        <v/>
      </c>
      <c r="N21" s="282" t="str">
        <f t="shared" si="4"/>
        <v/>
      </c>
      <c r="O21" s="282" t="str">
        <f t="shared" si="5"/>
        <v/>
      </c>
    </row>
    <row r="22" spans="1:15" x14ac:dyDescent="0.2">
      <c r="A22" s="62">
        <v>19</v>
      </c>
      <c r="B22" s="28" t="s">
        <v>195</v>
      </c>
      <c r="C22" s="13"/>
      <c r="D22" s="28" t="s">
        <v>85</v>
      </c>
      <c r="E22" s="32"/>
      <c r="F22" s="19" t="s">
        <v>212</v>
      </c>
      <c r="G22" s="65"/>
      <c r="H22" s="738"/>
      <c r="I22" s="16"/>
      <c r="J22" s="282" t="str">
        <f t="shared" si="3"/>
        <v/>
      </c>
      <c r="K22" s="283" t="str">
        <f>IF(J22="","",'Leistungswerte GlasR'!$B$5)</f>
        <v/>
      </c>
      <c r="L22" s="283" t="str">
        <f>IF(J22="","",'Leistungswerte GlasR'!$B$6)</f>
        <v/>
      </c>
      <c r="M22" s="283" t="str">
        <f>IF(J22="","",'SVS GlasR'!$C$58)</f>
        <v/>
      </c>
      <c r="N22" s="282" t="str">
        <f t="shared" si="4"/>
        <v/>
      </c>
      <c r="O22" s="282" t="str">
        <f t="shared" si="5"/>
        <v/>
      </c>
    </row>
    <row r="23" spans="1:15" x14ac:dyDescent="0.2">
      <c r="A23" s="62">
        <v>20</v>
      </c>
      <c r="B23" s="28" t="s">
        <v>195</v>
      </c>
      <c r="C23" s="13"/>
      <c r="D23" s="28" t="s">
        <v>85</v>
      </c>
      <c r="E23" s="32"/>
      <c r="F23" s="19" t="s">
        <v>213</v>
      </c>
      <c r="G23" s="65"/>
      <c r="H23" s="738"/>
      <c r="I23" s="16"/>
      <c r="J23" s="282" t="str">
        <f t="shared" si="3"/>
        <v/>
      </c>
      <c r="K23" s="283" t="str">
        <f>IF(J23="","",'Leistungswerte GlasR'!$B$5)</f>
        <v/>
      </c>
      <c r="L23" s="283" t="str">
        <f>IF(J23="","",'Leistungswerte GlasR'!$B$6)</f>
        <v/>
      </c>
      <c r="M23" s="283" t="str">
        <f>IF(J23="","",'SVS GlasR'!$C$58)</f>
        <v/>
      </c>
      <c r="N23" s="282" t="str">
        <f t="shared" si="4"/>
        <v/>
      </c>
      <c r="O23" s="282" t="str">
        <f t="shared" si="5"/>
        <v/>
      </c>
    </row>
    <row r="24" spans="1:15" x14ac:dyDescent="0.2">
      <c r="A24" s="62">
        <v>21</v>
      </c>
      <c r="B24" s="28" t="s">
        <v>195</v>
      </c>
      <c r="C24" s="13"/>
      <c r="D24" s="28" t="s">
        <v>85</v>
      </c>
      <c r="E24" s="32"/>
      <c r="F24" s="19" t="s">
        <v>214</v>
      </c>
      <c r="G24" s="65"/>
      <c r="H24" s="738"/>
      <c r="I24" s="16"/>
      <c r="J24" s="282" t="str">
        <f t="shared" si="3"/>
        <v/>
      </c>
      <c r="K24" s="283" t="str">
        <f>IF(J24="","",'Leistungswerte GlasR'!$B$5)</f>
        <v/>
      </c>
      <c r="L24" s="283" t="str">
        <f>IF(J24="","",'Leistungswerte GlasR'!$B$6)</f>
        <v/>
      </c>
      <c r="M24" s="283" t="str">
        <f>IF(J24="","",'SVS GlasR'!$C$58)</f>
        <v/>
      </c>
      <c r="N24" s="282" t="str">
        <f t="shared" si="4"/>
        <v/>
      </c>
      <c r="O24" s="282" t="str">
        <f t="shared" si="5"/>
        <v/>
      </c>
    </row>
    <row r="25" spans="1:15" x14ac:dyDescent="0.2">
      <c r="A25" s="62">
        <v>22</v>
      </c>
      <c r="B25" s="28" t="s">
        <v>195</v>
      </c>
      <c r="C25" s="13"/>
      <c r="D25" s="28" t="s">
        <v>85</v>
      </c>
      <c r="E25" s="32"/>
      <c r="F25" s="19" t="s">
        <v>213</v>
      </c>
      <c r="G25" s="65"/>
      <c r="H25" s="738"/>
      <c r="I25" s="16"/>
      <c r="J25" s="282" t="str">
        <f t="shared" si="3"/>
        <v/>
      </c>
      <c r="K25" s="283" t="str">
        <f>IF(J25="","",'Leistungswerte GlasR'!$B$5)</f>
        <v/>
      </c>
      <c r="L25" s="283" t="str">
        <f>IF(J25="","",'Leistungswerte GlasR'!$B$6)</f>
        <v/>
      </c>
      <c r="M25" s="283" t="str">
        <f>IF(J25="","",'SVS GlasR'!$C$58)</f>
        <v/>
      </c>
      <c r="N25" s="282" t="str">
        <f t="shared" si="4"/>
        <v/>
      </c>
      <c r="O25" s="282" t="str">
        <f t="shared" si="5"/>
        <v/>
      </c>
    </row>
    <row r="26" spans="1:15" x14ac:dyDescent="0.2">
      <c r="A26" s="62">
        <v>23</v>
      </c>
      <c r="B26" s="28" t="s">
        <v>195</v>
      </c>
      <c r="C26" s="13"/>
      <c r="D26" s="28" t="s">
        <v>85</v>
      </c>
      <c r="E26" s="32"/>
      <c r="F26" s="19" t="s">
        <v>212</v>
      </c>
      <c r="G26" s="65"/>
      <c r="H26" s="738"/>
      <c r="I26" s="16"/>
      <c r="J26" s="282" t="str">
        <f t="shared" si="3"/>
        <v/>
      </c>
      <c r="K26" s="283" t="str">
        <f>IF(J26="","",'Leistungswerte GlasR'!$B$5)</f>
        <v/>
      </c>
      <c r="L26" s="283" t="str">
        <f>IF(J26="","",'Leistungswerte GlasR'!$B$6)</f>
        <v/>
      </c>
      <c r="M26" s="283" t="str">
        <f>IF(J26="","",'SVS GlasR'!$C$58)</f>
        <v/>
      </c>
      <c r="N26" s="282" t="str">
        <f t="shared" si="4"/>
        <v/>
      </c>
      <c r="O26" s="282" t="str">
        <f t="shared" si="5"/>
        <v/>
      </c>
    </row>
    <row r="27" spans="1:15" x14ac:dyDescent="0.2">
      <c r="A27" s="62">
        <v>24</v>
      </c>
      <c r="B27" s="28" t="s">
        <v>195</v>
      </c>
      <c r="C27" s="13"/>
      <c r="D27" s="28" t="s">
        <v>85</v>
      </c>
      <c r="E27" s="32"/>
      <c r="F27" s="19" t="s">
        <v>214</v>
      </c>
      <c r="G27" s="65"/>
      <c r="H27" s="738"/>
      <c r="I27" s="16"/>
      <c r="J27" s="282" t="str">
        <f t="shared" si="3"/>
        <v/>
      </c>
      <c r="K27" s="283" t="str">
        <f>IF(J27="","",'Leistungswerte GlasR'!$B$5)</f>
        <v/>
      </c>
      <c r="L27" s="283" t="str">
        <f>IF(J27="","",'Leistungswerte GlasR'!$B$6)</f>
        <v/>
      </c>
      <c r="M27" s="283" t="str">
        <f>IF(J27="","",'SVS GlasR'!$C$58)</f>
        <v/>
      </c>
      <c r="N27" s="282" t="str">
        <f t="shared" si="4"/>
        <v/>
      </c>
      <c r="O27" s="282" t="str">
        <f t="shared" si="5"/>
        <v/>
      </c>
    </row>
    <row r="28" spans="1:15" x14ac:dyDescent="0.2">
      <c r="A28" s="602">
        <v>25</v>
      </c>
      <c r="B28" s="258" t="s">
        <v>195</v>
      </c>
      <c r="C28" s="258"/>
      <c r="D28" s="258" t="s">
        <v>723</v>
      </c>
      <c r="E28" s="590"/>
      <c r="F28" s="591" t="s">
        <v>396</v>
      </c>
      <c r="G28" s="595" t="s">
        <v>25</v>
      </c>
      <c r="H28" s="739">
        <v>3</v>
      </c>
      <c r="I28" s="578">
        <v>0.68</v>
      </c>
      <c r="J28" s="261">
        <f t="shared" si="3"/>
        <v>2.04</v>
      </c>
      <c r="K28" s="262">
        <f>IF(J28="","",'Leistungswerte GlasR'!$B$5)</f>
        <v>0</v>
      </c>
      <c r="L28" s="262">
        <f>IF(J28="","",'Leistungswerte GlasR'!$B$6)</f>
        <v>0</v>
      </c>
      <c r="M28" s="262">
        <f>IF(J28="","",'SVS GlasR'!$C$58)</f>
        <v>0</v>
      </c>
      <c r="N28" s="261" t="str">
        <f t="shared" si="4"/>
        <v/>
      </c>
      <c r="O28" s="261" t="str">
        <f t="shared" si="5"/>
        <v/>
      </c>
    </row>
    <row r="29" spans="1:15" x14ac:dyDescent="0.2">
      <c r="J29" s="60">
        <f>SUM(J4:J28)</f>
        <v>105.25550000000001</v>
      </c>
    </row>
    <row r="31" spans="1:15" ht="15" x14ac:dyDescent="0.25">
      <c r="L31" s="186" t="s">
        <v>9</v>
      </c>
      <c r="M31" s="186"/>
      <c r="N31" s="187">
        <f>SUM(N4:N28)</f>
        <v>0</v>
      </c>
      <c r="O31" s="187"/>
    </row>
    <row r="32" spans="1:15" ht="21" customHeight="1" x14ac:dyDescent="0.25">
      <c r="A32" s="703" t="s">
        <v>787</v>
      </c>
      <c r="B32" s="479"/>
      <c r="C32" s="741"/>
      <c r="L32" s="186"/>
      <c r="M32" s="186"/>
      <c r="N32" s="187"/>
      <c r="O32" s="187"/>
    </row>
    <row r="33" spans="1:15" ht="21" customHeight="1" x14ac:dyDescent="0.25">
      <c r="A33" s="186" t="s">
        <v>788</v>
      </c>
      <c r="D33" s="187">
        <f>C32*'SVS  OL'!$C$56</f>
        <v>0</v>
      </c>
      <c r="L33" s="186" t="s">
        <v>344</v>
      </c>
      <c r="M33" s="186"/>
      <c r="N33" s="187"/>
      <c r="O33" s="187">
        <f>SUM(O4:O28)</f>
        <v>0</v>
      </c>
    </row>
    <row r="36" spans="1:15" ht="45.75" thickBot="1" x14ac:dyDescent="0.25">
      <c r="I36" s="664" t="s">
        <v>281</v>
      </c>
      <c r="J36" s="665" t="s">
        <v>758</v>
      </c>
      <c r="K36" s="666" t="s">
        <v>759</v>
      </c>
      <c r="L36" s="667" t="s">
        <v>760</v>
      </c>
    </row>
    <row r="37" spans="1:15" x14ac:dyDescent="0.2">
      <c r="I37" s="669">
        <v>1</v>
      </c>
      <c r="J37" s="670">
        <f>N31</f>
        <v>0</v>
      </c>
      <c r="K37" s="671"/>
      <c r="L37" s="672">
        <f>I37*J37</f>
        <v>0</v>
      </c>
    </row>
    <row r="38" spans="1:15" ht="15" thickBot="1" x14ac:dyDescent="0.25">
      <c r="I38" s="673">
        <v>1</v>
      </c>
      <c r="J38" s="674"/>
      <c r="K38" s="675">
        <f>O33</f>
        <v>0</v>
      </c>
      <c r="L38" s="676">
        <f>I38*K38</f>
        <v>0</v>
      </c>
    </row>
    <row r="39" spans="1:15" ht="15" x14ac:dyDescent="0.25">
      <c r="I39" s="740" t="s">
        <v>693</v>
      </c>
      <c r="J39" s="663"/>
      <c r="K39" s="661"/>
      <c r="L39" s="668">
        <f>SUM(L37:L38)</f>
        <v>0</v>
      </c>
    </row>
  </sheetData>
  <sheetProtection password="DFBF" sheet="1" objects="1" scenarios="1" autoFilter="0"/>
  <protectedRanges>
    <protectedRange sqref="K4:L28 C32"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1"/>
  <sheetViews>
    <sheetView topLeftCell="A112" zoomScaleNormal="100" workbookViewId="0">
      <selection activeCell="D125" sqref="D125"/>
    </sheetView>
  </sheetViews>
  <sheetFormatPr baseColWidth="10" defaultRowHeight="14.25" x14ac:dyDescent="0.2"/>
  <cols>
    <col min="1" max="1" width="7.125" style="78" customWidth="1"/>
    <col min="2" max="2" width="22.875" customWidth="1"/>
    <col min="3" max="3" width="11.625" customWidth="1"/>
    <col min="4" max="4" width="10.625" customWidth="1"/>
    <col min="5" max="5" width="6.625" style="2" customWidth="1"/>
    <col min="6" max="6" width="23.5" bestFit="1" customWidth="1"/>
    <col min="7" max="7" width="22.875" customWidth="1"/>
    <col min="8" max="8" width="9.875" style="78" customWidth="1"/>
    <col min="9" max="15"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95" t="s">
        <v>6</v>
      </c>
      <c r="L2" s="195" t="s">
        <v>7</v>
      </c>
      <c r="M2" s="195" t="s">
        <v>8</v>
      </c>
      <c r="N2" s="195" t="s">
        <v>9</v>
      </c>
      <c r="O2" s="196" t="s">
        <v>10</v>
      </c>
    </row>
    <row r="3" spans="1:15" s="1" customFormat="1" ht="15" x14ac:dyDescent="0.2">
      <c r="A3" s="70"/>
      <c r="B3" s="70"/>
      <c r="C3" s="70"/>
      <c r="D3" s="71"/>
      <c r="E3" s="72"/>
      <c r="F3" s="73"/>
      <c r="G3" s="71"/>
      <c r="H3" s="71"/>
      <c r="I3" s="181"/>
      <c r="J3" s="181"/>
      <c r="K3" s="181"/>
      <c r="L3" s="181"/>
      <c r="M3" s="181"/>
      <c r="N3" s="181"/>
      <c r="O3" s="182"/>
    </row>
    <row r="4" spans="1:15" x14ac:dyDescent="0.2">
      <c r="A4" s="91">
        <v>1</v>
      </c>
      <c r="B4" s="92" t="s">
        <v>368</v>
      </c>
      <c r="C4" s="92"/>
      <c r="D4" s="213" t="s">
        <v>11</v>
      </c>
      <c r="E4" s="214" t="s">
        <v>12</v>
      </c>
      <c r="F4" s="92" t="s">
        <v>13</v>
      </c>
      <c r="G4" s="92" t="s">
        <v>25</v>
      </c>
      <c r="H4" s="91">
        <v>1</v>
      </c>
      <c r="I4" s="215">
        <v>17.989999999999998</v>
      </c>
      <c r="J4" s="26">
        <f>IF(I4="","",H4*I4)</f>
        <v>17.989999999999998</v>
      </c>
      <c r="K4" s="192">
        <f>IF(J4="","",'Leistungswerte GlasR'!$B$5)</f>
        <v>0</v>
      </c>
      <c r="L4" s="192">
        <f>IF(J4="","",'Leistungswerte GlasR'!$B$6)</f>
        <v>0</v>
      </c>
      <c r="M4" s="192">
        <f>IF(J4="","",'SVS GlasR'!$C$58)</f>
        <v>0</v>
      </c>
      <c r="N4" s="26" t="str">
        <f>IFERROR(IF(M4=0,"",J4/K4*M4),"")</f>
        <v/>
      </c>
      <c r="O4" s="26" t="str">
        <f>IFERROR(IF(M4=0,"",J4/L4*M4),"")</f>
        <v/>
      </c>
    </row>
    <row r="5" spans="1:15" x14ac:dyDescent="0.2">
      <c r="A5" s="216">
        <v>2</v>
      </c>
      <c r="B5" s="217" t="s">
        <v>368</v>
      </c>
      <c r="C5" s="217"/>
      <c r="D5" s="218" t="s">
        <v>11</v>
      </c>
      <c r="E5" s="219"/>
      <c r="F5" s="217"/>
      <c r="G5" s="217" t="s">
        <v>25</v>
      </c>
      <c r="H5" s="216">
        <v>1</v>
      </c>
      <c r="I5" s="220">
        <v>2.96</v>
      </c>
      <c r="J5" s="47">
        <f t="shared" ref="J5:J80" si="0">IF(I5="","",H5*I5)</f>
        <v>2.96</v>
      </c>
      <c r="K5" s="193">
        <f>IF(J5="","",'Leistungswerte GlasR'!$B$5)</f>
        <v>0</v>
      </c>
      <c r="L5" s="193">
        <f>IF(J5="","",'Leistungswerte GlasR'!$B$6)</f>
        <v>0</v>
      </c>
      <c r="M5" s="193">
        <f>IF(J5="","",'SVS GlasR'!$C$58)</f>
        <v>0</v>
      </c>
      <c r="N5" s="47" t="str">
        <f t="shared" ref="N5:N28" si="1">IFERROR(IF(M5=0,"",J5/K5*M5),"")</f>
        <v/>
      </c>
      <c r="O5" s="47" t="str">
        <f t="shared" ref="O5:O28" si="2">IFERROR(IF(M5=0,"",J5/L5*M5),"")</f>
        <v/>
      </c>
    </row>
    <row r="6" spans="1:15" x14ac:dyDescent="0.2">
      <c r="A6" s="221">
        <v>3</v>
      </c>
      <c r="B6" s="222" t="s">
        <v>368</v>
      </c>
      <c r="C6" s="222"/>
      <c r="D6" s="223" t="s">
        <v>11</v>
      </c>
      <c r="E6" s="224"/>
      <c r="F6" s="222"/>
      <c r="G6" s="222" t="s">
        <v>25</v>
      </c>
      <c r="H6" s="221">
        <v>1</v>
      </c>
      <c r="I6" s="225">
        <v>2.35</v>
      </c>
      <c r="J6" s="49">
        <f t="shared" si="0"/>
        <v>2.35</v>
      </c>
      <c r="K6" s="194">
        <f>IF(J6="","",'Leistungswerte GlasR'!$B$5)</f>
        <v>0</v>
      </c>
      <c r="L6" s="194">
        <f>IF(J6="","",'Leistungswerte GlasR'!$B$6)</f>
        <v>0</v>
      </c>
      <c r="M6" s="194">
        <f>IF(J6="","",'SVS GlasR'!$C$58)</f>
        <v>0</v>
      </c>
      <c r="N6" s="49" t="str">
        <f t="shared" si="1"/>
        <v/>
      </c>
      <c r="O6" s="49" t="str">
        <f t="shared" si="2"/>
        <v/>
      </c>
    </row>
    <row r="7" spans="1:15" x14ac:dyDescent="0.2">
      <c r="A7" s="77">
        <v>4</v>
      </c>
      <c r="B7" s="3" t="s">
        <v>368</v>
      </c>
      <c r="C7" s="3"/>
      <c r="D7" s="4" t="s">
        <v>11</v>
      </c>
      <c r="E7" s="5" t="s">
        <v>14</v>
      </c>
      <c r="F7" s="3" t="s">
        <v>16</v>
      </c>
      <c r="G7" s="3" t="s">
        <v>25</v>
      </c>
      <c r="H7" s="77">
        <v>1</v>
      </c>
      <c r="I7" s="183">
        <v>12.68</v>
      </c>
      <c r="J7" s="17">
        <f t="shared" si="0"/>
        <v>12.68</v>
      </c>
      <c r="K7" s="171">
        <f>IF(J7="","",'Leistungswerte GlasR'!$B$5)</f>
        <v>0</v>
      </c>
      <c r="L7" s="171">
        <f>IF(J7="","",'Leistungswerte GlasR'!$B$6)</f>
        <v>0</v>
      </c>
      <c r="M7" s="171">
        <f>IF(J7="","",'SVS GlasR'!$C$58)</f>
        <v>0</v>
      </c>
      <c r="N7" s="17" t="str">
        <f t="shared" si="1"/>
        <v/>
      </c>
      <c r="O7" s="17" t="str">
        <f t="shared" si="2"/>
        <v/>
      </c>
    </row>
    <row r="8" spans="1:15" x14ac:dyDescent="0.2">
      <c r="A8" s="91">
        <v>5</v>
      </c>
      <c r="B8" s="92" t="s">
        <v>368</v>
      </c>
      <c r="C8" s="92"/>
      <c r="D8" s="213" t="s">
        <v>11</v>
      </c>
      <c r="E8" s="214" t="s">
        <v>15</v>
      </c>
      <c r="F8" s="92" t="s">
        <v>17</v>
      </c>
      <c r="G8" s="92" t="s">
        <v>25</v>
      </c>
      <c r="H8" s="91">
        <v>1</v>
      </c>
      <c r="I8" s="215">
        <v>2.37</v>
      </c>
      <c r="J8" s="26">
        <f t="shared" si="0"/>
        <v>2.37</v>
      </c>
      <c r="K8" s="192">
        <f>IF(J8="","",'Leistungswerte GlasR'!$B$5)</f>
        <v>0</v>
      </c>
      <c r="L8" s="192">
        <f>IF(J8="","",'Leistungswerte GlasR'!$B$6)</f>
        <v>0</v>
      </c>
      <c r="M8" s="192">
        <f>IF(J8="","",'SVS GlasR'!$C$58)</f>
        <v>0</v>
      </c>
      <c r="N8" s="26" t="str">
        <f t="shared" si="1"/>
        <v/>
      </c>
      <c r="O8" s="26" t="str">
        <f t="shared" si="2"/>
        <v/>
      </c>
    </row>
    <row r="9" spans="1:15" x14ac:dyDescent="0.2">
      <c r="A9" s="216">
        <v>6</v>
      </c>
      <c r="B9" s="217" t="s">
        <v>368</v>
      </c>
      <c r="C9" s="217"/>
      <c r="D9" s="218" t="s">
        <v>11</v>
      </c>
      <c r="E9" s="219"/>
      <c r="F9" s="217"/>
      <c r="G9" s="217" t="s">
        <v>25</v>
      </c>
      <c r="H9" s="216">
        <v>1</v>
      </c>
      <c r="I9" s="220">
        <v>2.35</v>
      </c>
      <c r="J9" s="47">
        <f t="shared" si="0"/>
        <v>2.35</v>
      </c>
      <c r="K9" s="193">
        <f>IF(J9="","",'Leistungswerte GlasR'!$B$5)</f>
        <v>0</v>
      </c>
      <c r="L9" s="193">
        <f>IF(J9="","",'Leistungswerte GlasR'!$B$6)</f>
        <v>0</v>
      </c>
      <c r="M9" s="193">
        <f>IF(J9="","",'SVS GlasR'!$C$58)</f>
        <v>0</v>
      </c>
      <c r="N9" s="47" t="str">
        <f t="shared" si="1"/>
        <v/>
      </c>
      <c r="O9" s="47" t="str">
        <f t="shared" si="2"/>
        <v/>
      </c>
    </row>
    <row r="10" spans="1:15" x14ac:dyDescent="0.2">
      <c r="A10" s="221">
        <v>7</v>
      </c>
      <c r="B10" s="222" t="s">
        <v>368</v>
      </c>
      <c r="C10" s="222"/>
      <c r="D10" s="223" t="s">
        <v>11</v>
      </c>
      <c r="E10" s="224"/>
      <c r="F10" s="222"/>
      <c r="G10" s="222" t="s">
        <v>25</v>
      </c>
      <c r="H10" s="221">
        <v>1</v>
      </c>
      <c r="I10" s="226">
        <v>18</v>
      </c>
      <c r="J10" s="49">
        <f t="shared" si="0"/>
        <v>18</v>
      </c>
      <c r="K10" s="194">
        <f>IF(J10="","",'Leistungswerte GlasR'!$B$5)</f>
        <v>0</v>
      </c>
      <c r="L10" s="194">
        <f>IF(J10="","",'Leistungswerte GlasR'!$B$6)</f>
        <v>0</v>
      </c>
      <c r="M10" s="194">
        <f>IF(J10="","",'SVS GlasR'!$C$58)</f>
        <v>0</v>
      </c>
      <c r="N10" s="49" t="str">
        <f t="shared" si="1"/>
        <v/>
      </c>
      <c r="O10" s="49" t="str">
        <f t="shared" si="2"/>
        <v/>
      </c>
    </row>
    <row r="11" spans="1:15" x14ac:dyDescent="0.2">
      <c r="A11" s="77">
        <v>8</v>
      </c>
      <c r="B11" s="3" t="s">
        <v>368</v>
      </c>
      <c r="C11" s="3"/>
      <c r="D11" s="4" t="s">
        <v>11</v>
      </c>
      <c r="E11" s="5"/>
      <c r="F11" s="6" t="s">
        <v>18</v>
      </c>
      <c r="G11" s="69" t="s">
        <v>25</v>
      </c>
      <c r="H11" s="79">
        <v>1</v>
      </c>
      <c r="I11" s="184">
        <v>15.5</v>
      </c>
      <c r="J11" s="17">
        <f t="shared" si="0"/>
        <v>15.5</v>
      </c>
      <c r="K11" s="171">
        <f>IF(J11="","",'Leistungswerte GlasR'!$B$5)</f>
        <v>0</v>
      </c>
      <c r="L11" s="171">
        <f>IF(J11="","",'Leistungswerte GlasR'!$B$6)</f>
        <v>0</v>
      </c>
      <c r="M11" s="171">
        <f>IF(J11="","",'SVS GlasR'!$C$58)</f>
        <v>0</v>
      </c>
      <c r="N11" s="17" t="str">
        <f t="shared" si="1"/>
        <v/>
      </c>
      <c r="O11" s="17" t="str">
        <f t="shared" si="2"/>
        <v/>
      </c>
    </row>
    <row r="12" spans="1:15" x14ac:dyDescent="0.2">
      <c r="A12" s="77">
        <v>9</v>
      </c>
      <c r="B12" s="3" t="s">
        <v>368</v>
      </c>
      <c r="C12" s="3"/>
      <c r="D12" s="4" t="s">
        <v>11</v>
      </c>
      <c r="E12" s="5"/>
      <c r="F12" s="6" t="s">
        <v>22</v>
      </c>
      <c r="G12" s="69" t="s">
        <v>724</v>
      </c>
      <c r="H12" s="79">
        <v>1</v>
      </c>
      <c r="I12" s="184">
        <v>10.63</v>
      </c>
      <c r="J12" s="17">
        <f t="shared" si="0"/>
        <v>10.63</v>
      </c>
      <c r="K12" s="171">
        <f>IF(J12="","",'Leistungswerte GlasR'!$B$5)</f>
        <v>0</v>
      </c>
      <c r="L12" s="171">
        <f>IF(J12="","",'Leistungswerte GlasR'!$B$6)</f>
        <v>0</v>
      </c>
      <c r="M12" s="171">
        <f>IF(J12="","",'SVS GlasR'!$C$58)</f>
        <v>0</v>
      </c>
      <c r="N12" s="17" t="str">
        <f t="shared" si="1"/>
        <v/>
      </c>
      <c r="O12" s="17" t="str">
        <f t="shared" si="2"/>
        <v/>
      </c>
    </row>
    <row r="13" spans="1:15" x14ac:dyDescent="0.2">
      <c r="A13" s="91">
        <v>10</v>
      </c>
      <c r="B13" s="92" t="s">
        <v>368</v>
      </c>
      <c r="C13" s="92"/>
      <c r="D13" s="213" t="s">
        <v>11</v>
      </c>
      <c r="E13" s="214" t="s">
        <v>23</v>
      </c>
      <c r="F13" s="92" t="s">
        <v>24</v>
      </c>
      <c r="G13" s="92" t="s">
        <v>25</v>
      </c>
      <c r="H13" s="91">
        <v>1</v>
      </c>
      <c r="I13" s="215">
        <v>2.48</v>
      </c>
      <c r="J13" s="26">
        <f t="shared" si="0"/>
        <v>2.48</v>
      </c>
      <c r="K13" s="192">
        <f>IF(J13="","",'Leistungswerte GlasR'!$B$5)</f>
        <v>0</v>
      </c>
      <c r="L13" s="192">
        <f>IF(J13="","",'Leistungswerte GlasR'!$B$6)</f>
        <v>0</v>
      </c>
      <c r="M13" s="192">
        <f>IF(J13="","",'SVS GlasR'!$C$58)</f>
        <v>0</v>
      </c>
      <c r="N13" s="26" t="str">
        <f t="shared" si="1"/>
        <v/>
      </c>
      <c r="O13" s="26" t="str">
        <f t="shared" si="2"/>
        <v/>
      </c>
    </row>
    <row r="14" spans="1:15" x14ac:dyDescent="0.2">
      <c r="A14" s="221">
        <v>11</v>
      </c>
      <c r="B14" s="222" t="s">
        <v>368</v>
      </c>
      <c r="C14" s="222"/>
      <c r="D14" s="223" t="s">
        <v>11</v>
      </c>
      <c r="E14" s="224"/>
      <c r="F14" s="222"/>
      <c r="G14" s="222" t="s">
        <v>21</v>
      </c>
      <c r="H14" s="221">
        <v>1</v>
      </c>
      <c r="I14" s="226">
        <v>5.89</v>
      </c>
      <c r="J14" s="49">
        <f t="shared" si="0"/>
        <v>5.89</v>
      </c>
      <c r="K14" s="194">
        <f>IF(J14="","",'Leistungswerte GlasR'!$B$5)</f>
        <v>0</v>
      </c>
      <c r="L14" s="194">
        <f>IF(J14="","",'Leistungswerte GlasR'!$B$6)</f>
        <v>0</v>
      </c>
      <c r="M14" s="194">
        <f>IF(J14="","",'SVS GlasR'!$C$58)</f>
        <v>0</v>
      </c>
      <c r="N14" s="49" t="str">
        <f t="shared" si="1"/>
        <v/>
      </c>
      <c r="O14" s="49" t="str">
        <f t="shared" si="2"/>
        <v/>
      </c>
    </row>
    <row r="15" spans="1:15" x14ac:dyDescent="0.2">
      <c r="A15" s="77">
        <v>12</v>
      </c>
      <c r="B15" s="3" t="s">
        <v>368</v>
      </c>
      <c r="C15" s="3"/>
      <c r="D15" s="4" t="s">
        <v>11</v>
      </c>
      <c r="E15" s="5" t="s">
        <v>26</v>
      </c>
      <c r="F15" s="3" t="s">
        <v>27</v>
      </c>
      <c r="G15" s="3" t="s">
        <v>25</v>
      </c>
      <c r="H15" s="77">
        <v>1</v>
      </c>
      <c r="I15" s="183">
        <v>4.9400000000000004</v>
      </c>
      <c r="J15" s="17">
        <f t="shared" si="0"/>
        <v>4.9400000000000004</v>
      </c>
      <c r="K15" s="171">
        <f>IF(J15="","",'Leistungswerte GlasR'!$B$5)</f>
        <v>0</v>
      </c>
      <c r="L15" s="171">
        <f>IF(J15="","",'Leistungswerte GlasR'!$B$6)</f>
        <v>0</v>
      </c>
      <c r="M15" s="171">
        <f>IF(J15="","",'SVS GlasR'!$C$58)</f>
        <v>0</v>
      </c>
      <c r="N15" s="17" t="str">
        <f t="shared" si="1"/>
        <v/>
      </c>
      <c r="O15" s="17" t="str">
        <f t="shared" si="2"/>
        <v/>
      </c>
    </row>
    <row r="16" spans="1:15" x14ac:dyDescent="0.2">
      <c r="A16" s="77">
        <v>13</v>
      </c>
      <c r="B16" s="3" t="s">
        <v>368</v>
      </c>
      <c r="C16" s="3"/>
      <c r="D16" s="4" t="s">
        <v>11</v>
      </c>
      <c r="E16" s="5"/>
      <c r="F16" s="6" t="s">
        <v>725</v>
      </c>
      <c r="G16" s="6"/>
      <c r="H16" s="79"/>
      <c r="I16" s="184"/>
      <c r="J16" s="275" t="str">
        <f t="shared" si="0"/>
        <v/>
      </c>
      <c r="K16" s="171" t="str">
        <f>IF(J16="","",'Leistungswerte GlasR'!$B$5)</f>
        <v/>
      </c>
      <c r="L16" s="171" t="str">
        <f>IF(J16="","",'Leistungswerte GlasR'!$B$6)</f>
        <v/>
      </c>
      <c r="M16" s="171" t="str">
        <f>IF(J16="","",'SVS GlasR'!$C$58)</f>
        <v/>
      </c>
      <c r="N16" s="17" t="str">
        <f t="shared" si="1"/>
        <v/>
      </c>
      <c r="O16" s="17" t="str">
        <f t="shared" si="2"/>
        <v/>
      </c>
    </row>
    <row r="17" spans="1:15" x14ac:dyDescent="0.2">
      <c r="A17" s="91">
        <v>14</v>
      </c>
      <c r="B17" s="92" t="s">
        <v>368</v>
      </c>
      <c r="C17" s="92"/>
      <c r="D17" s="213" t="s">
        <v>11</v>
      </c>
      <c r="E17" s="214"/>
      <c r="F17" s="92" t="s">
        <v>28</v>
      </c>
      <c r="G17" s="92" t="s">
        <v>25</v>
      </c>
      <c r="H17" s="91">
        <v>1</v>
      </c>
      <c r="I17" s="215">
        <v>15.15</v>
      </c>
      <c r="J17" s="26">
        <f t="shared" si="0"/>
        <v>15.15</v>
      </c>
      <c r="K17" s="192">
        <f>IF(J17="","",'Leistungswerte GlasR'!$B$5)</f>
        <v>0</v>
      </c>
      <c r="L17" s="192">
        <f>IF(J17="","",'Leistungswerte GlasR'!$B$6)</f>
        <v>0</v>
      </c>
      <c r="M17" s="192">
        <f>IF(J17="","",'SVS GlasR'!$C$58)</f>
        <v>0</v>
      </c>
      <c r="N17" s="26" t="str">
        <f t="shared" si="1"/>
        <v/>
      </c>
      <c r="O17" s="26" t="str">
        <f t="shared" si="2"/>
        <v/>
      </c>
    </row>
    <row r="18" spans="1:15" x14ac:dyDescent="0.2">
      <c r="A18" s="221">
        <v>15</v>
      </c>
      <c r="B18" s="222" t="s">
        <v>368</v>
      </c>
      <c r="C18" s="222"/>
      <c r="D18" s="223" t="s">
        <v>11</v>
      </c>
      <c r="E18" s="224"/>
      <c r="F18" s="222"/>
      <c r="G18" s="222" t="s">
        <v>21</v>
      </c>
      <c r="H18" s="221">
        <v>1</v>
      </c>
      <c r="I18" s="226">
        <v>15.12</v>
      </c>
      <c r="J18" s="49">
        <f t="shared" si="0"/>
        <v>15.12</v>
      </c>
      <c r="K18" s="194">
        <f>IF(J18="","",'Leistungswerte GlasR'!$B$5)</f>
        <v>0</v>
      </c>
      <c r="L18" s="194">
        <f>IF(J18="","",'Leistungswerte GlasR'!$B$6)</f>
        <v>0</v>
      </c>
      <c r="M18" s="194">
        <f>IF(J18="","",'SVS GlasR'!$C$58)</f>
        <v>0</v>
      </c>
      <c r="N18" s="49" t="str">
        <f t="shared" si="1"/>
        <v/>
      </c>
      <c r="O18" s="49" t="str">
        <f t="shared" si="2"/>
        <v/>
      </c>
    </row>
    <row r="19" spans="1:15" x14ac:dyDescent="0.2">
      <c r="A19" s="77">
        <v>16</v>
      </c>
      <c r="B19" s="3" t="s">
        <v>368</v>
      </c>
      <c r="C19" s="3"/>
      <c r="D19" s="4" t="s">
        <v>11</v>
      </c>
      <c r="E19" s="5"/>
      <c r="F19" s="3" t="s">
        <v>29</v>
      </c>
      <c r="G19" s="3"/>
      <c r="H19" s="77"/>
      <c r="I19" s="183"/>
      <c r="J19" s="17" t="str">
        <f t="shared" si="0"/>
        <v/>
      </c>
      <c r="K19" s="171" t="str">
        <f>IF(J19="","",'Leistungswerte GlasR'!$B$5)</f>
        <v/>
      </c>
      <c r="L19" s="171" t="str">
        <f>IF(J19="","",'Leistungswerte GlasR'!$B$6)</f>
        <v/>
      </c>
      <c r="M19" s="171" t="str">
        <f>IF(J19="","",'SVS GlasR'!$C$58)</f>
        <v/>
      </c>
      <c r="N19" s="17" t="str">
        <f t="shared" si="1"/>
        <v/>
      </c>
      <c r="O19" s="17" t="str">
        <f t="shared" si="2"/>
        <v/>
      </c>
    </row>
    <row r="20" spans="1:15" x14ac:dyDescent="0.2">
      <c r="A20" s="77">
        <v>17</v>
      </c>
      <c r="B20" s="3" t="s">
        <v>368</v>
      </c>
      <c r="C20" s="3"/>
      <c r="D20" s="4" t="s">
        <v>11</v>
      </c>
      <c r="E20" s="5"/>
      <c r="F20" s="6" t="s">
        <v>30</v>
      </c>
      <c r="G20" s="6"/>
      <c r="H20" s="79"/>
      <c r="I20" s="184"/>
      <c r="J20" s="17" t="str">
        <f t="shared" si="0"/>
        <v/>
      </c>
      <c r="K20" s="171" t="str">
        <f>IF(J20="","",'Leistungswerte GlasR'!$B$5)</f>
        <v/>
      </c>
      <c r="L20" s="171" t="str">
        <f>IF(J20="","",'Leistungswerte GlasR'!$B$6)</f>
        <v/>
      </c>
      <c r="M20" s="171" t="str">
        <f>IF(J20="","",'SVS GlasR'!$C$58)</f>
        <v/>
      </c>
      <c r="N20" s="17" t="str">
        <f t="shared" si="1"/>
        <v/>
      </c>
      <c r="O20" s="17" t="str">
        <f t="shared" si="2"/>
        <v/>
      </c>
    </row>
    <row r="21" spans="1:15" x14ac:dyDescent="0.2">
      <c r="A21" s="77">
        <v>18</v>
      </c>
      <c r="B21" s="3" t="s">
        <v>368</v>
      </c>
      <c r="C21" s="3"/>
      <c r="D21" s="4" t="s">
        <v>11</v>
      </c>
      <c r="E21" s="5"/>
      <c r="F21" s="6" t="s">
        <v>31</v>
      </c>
      <c r="G21" s="6"/>
      <c r="H21" s="79"/>
      <c r="I21" s="184"/>
      <c r="J21" s="17" t="str">
        <f t="shared" si="0"/>
        <v/>
      </c>
      <c r="K21" s="171" t="str">
        <f>IF(J21="","",'Leistungswerte GlasR'!$B$5)</f>
        <v/>
      </c>
      <c r="L21" s="171" t="str">
        <f>IF(J21="","",'Leistungswerte GlasR'!$B$6)</f>
        <v/>
      </c>
      <c r="M21" s="171" t="str">
        <f>IF(J21="","",'SVS GlasR'!$C$58)</f>
        <v/>
      </c>
      <c r="N21" s="17" t="str">
        <f t="shared" si="1"/>
        <v/>
      </c>
      <c r="O21" s="17" t="str">
        <f t="shared" si="2"/>
        <v/>
      </c>
    </row>
    <row r="22" spans="1:15" x14ac:dyDescent="0.2">
      <c r="A22" s="77">
        <v>19</v>
      </c>
      <c r="B22" s="3" t="s">
        <v>368</v>
      </c>
      <c r="C22" s="3"/>
      <c r="D22" s="4" t="s">
        <v>11</v>
      </c>
      <c r="E22" s="5"/>
      <c r="F22" s="3" t="s">
        <v>726</v>
      </c>
      <c r="G22" s="3" t="s">
        <v>422</v>
      </c>
      <c r="H22" s="77">
        <v>1</v>
      </c>
      <c r="I22" s="183">
        <v>12.57</v>
      </c>
      <c r="J22" s="17">
        <f t="shared" si="0"/>
        <v>12.57</v>
      </c>
      <c r="K22" s="171">
        <f>IF(J22="","",'Leistungswerte GlasR'!$B$5)</f>
        <v>0</v>
      </c>
      <c r="L22" s="171">
        <f>IF(J22="","",'Leistungswerte GlasR'!$B$6)</f>
        <v>0</v>
      </c>
      <c r="M22" s="171">
        <f>IF(J22="","",'SVS GlasR'!$C$58)</f>
        <v>0</v>
      </c>
      <c r="N22" s="17" t="str">
        <f t="shared" si="1"/>
        <v/>
      </c>
      <c r="O22" s="17" t="str">
        <f t="shared" si="2"/>
        <v/>
      </c>
    </row>
    <row r="23" spans="1:15" x14ac:dyDescent="0.2">
      <c r="A23" s="77">
        <v>20</v>
      </c>
      <c r="B23" s="3" t="s">
        <v>368</v>
      </c>
      <c r="C23" s="3"/>
      <c r="D23" s="4" t="s">
        <v>11</v>
      </c>
      <c r="E23" s="5"/>
      <c r="F23" s="3"/>
      <c r="G23" s="3" t="s">
        <v>25</v>
      </c>
      <c r="H23" s="77">
        <v>1</v>
      </c>
      <c r="I23" s="183">
        <v>12.57</v>
      </c>
      <c r="J23" s="17">
        <f t="shared" si="0"/>
        <v>12.57</v>
      </c>
      <c r="K23" s="171">
        <f>IF(J23="","",'Leistungswerte GlasR'!$B$5)</f>
        <v>0</v>
      </c>
      <c r="L23" s="171">
        <f>IF(J23="","",'Leistungswerte GlasR'!$B$6)</f>
        <v>0</v>
      </c>
      <c r="M23" s="171">
        <f>IF(J23="","",'SVS GlasR'!$C$58)</f>
        <v>0</v>
      </c>
      <c r="N23" s="17" t="str">
        <f t="shared" si="1"/>
        <v/>
      </c>
      <c r="O23" s="17" t="str">
        <f t="shared" si="2"/>
        <v/>
      </c>
    </row>
    <row r="24" spans="1:15" x14ac:dyDescent="0.2">
      <c r="A24" s="91">
        <v>21</v>
      </c>
      <c r="B24" s="92" t="s">
        <v>368</v>
      </c>
      <c r="C24" s="92"/>
      <c r="D24" s="213" t="s">
        <v>11</v>
      </c>
      <c r="E24" s="214"/>
      <c r="F24" s="98" t="s">
        <v>32</v>
      </c>
      <c r="G24" s="98" t="s">
        <v>25</v>
      </c>
      <c r="H24" s="96">
        <v>1</v>
      </c>
      <c r="I24" s="227">
        <v>0.96</v>
      </c>
      <c r="J24" s="26">
        <f t="shared" si="0"/>
        <v>0.96</v>
      </c>
      <c r="K24" s="192">
        <f>IF(J24="","",'Leistungswerte GlasR'!$B$5)</f>
        <v>0</v>
      </c>
      <c r="L24" s="192">
        <f>IF(J24="","",'Leistungswerte GlasR'!$B$6)</f>
        <v>0</v>
      </c>
      <c r="M24" s="192">
        <f>IF(J24="","",'SVS GlasR'!$C$58)</f>
        <v>0</v>
      </c>
      <c r="N24" s="26" t="str">
        <f t="shared" si="1"/>
        <v/>
      </c>
      <c r="O24" s="26" t="str">
        <f t="shared" si="2"/>
        <v/>
      </c>
    </row>
    <row r="25" spans="1:15" x14ac:dyDescent="0.2">
      <c r="A25" s="216">
        <v>22</v>
      </c>
      <c r="B25" s="217" t="s">
        <v>368</v>
      </c>
      <c r="C25" s="217"/>
      <c r="D25" s="218" t="s">
        <v>11</v>
      </c>
      <c r="E25" s="219"/>
      <c r="F25" s="228"/>
      <c r="G25" s="228" t="s">
        <v>25</v>
      </c>
      <c r="H25" s="316">
        <v>2</v>
      </c>
      <c r="I25" s="229">
        <v>0.49</v>
      </c>
      <c r="J25" s="47">
        <f t="shared" si="0"/>
        <v>0.98</v>
      </c>
      <c r="K25" s="193">
        <f>IF(J25="","",'Leistungswerte GlasR'!$B$5)</f>
        <v>0</v>
      </c>
      <c r="L25" s="193">
        <f>IF(J25="","",'Leistungswerte GlasR'!$B$6)</f>
        <v>0</v>
      </c>
      <c r="M25" s="193">
        <f>IF(J25="","",'SVS GlasR'!$C$58)</f>
        <v>0</v>
      </c>
      <c r="N25" s="47" t="str">
        <f t="shared" si="1"/>
        <v/>
      </c>
      <c r="O25" s="47" t="str">
        <f t="shared" si="2"/>
        <v/>
      </c>
    </row>
    <row r="26" spans="1:15" x14ac:dyDescent="0.2">
      <c r="A26" s="216">
        <v>23</v>
      </c>
      <c r="B26" s="217" t="s">
        <v>368</v>
      </c>
      <c r="C26" s="217"/>
      <c r="D26" s="218" t="s">
        <v>11</v>
      </c>
      <c r="E26" s="219"/>
      <c r="F26" s="228"/>
      <c r="G26" s="228" t="s">
        <v>25</v>
      </c>
      <c r="H26" s="316">
        <v>4</v>
      </c>
      <c r="I26" s="229">
        <v>0.85</v>
      </c>
      <c r="J26" s="47">
        <f t="shared" si="0"/>
        <v>3.4</v>
      </c>
      <c r="K26" s="193">
        <f>IF(J26="","",'Leistungswerte GlasR'!$B$5)</f>
        <v>0</v>
      </c>
      <c r="L26" s="193">
        <f>IF(J26="","",'Leistungswerte GlasR'!$B$6)</f>
        <v>0</v>
      </c>
      <c r="M26" s="193">
        <f>IF(J26="","",'SVS GlasR'!$C$58)</f>
        <v>0</v>
      </c>
      <c r="N26" s="47" t="str">
        <f t="shared" si="1"/>
        <v/>
      </c>
      <c r="O26" s="47" t="str">
        <f t="shared" si="2"/>
        <v/>
      </c>
    </row>
    <row r="27" spans="1:15" x14ac:dyDescent="0.2">
      <c r="A27" s="221">
        <v>24</v>
      </c>
      <c r="B27" s="222" t="s">
        <v>368</v>
      </c>
      <c r="C27" s="222"/>
      <c r="D27" s="223" t="s">
        <v>11</v>
      </c>
      <c r="E27" s="224"/>
      <c r="F27" s="230"/>
      <c r="G27" s="230" t="s">
        <v>21</v>
      </c>
      <c r="H27" s="254">
        <v>1</v>
      </c>
      <c r="I27" s="225">
        <v>1.74</v>
      </c>
      <c r="J27" s="49">
        <f t="shared" si="0"/>
        <v>1.74</v>
      </c>
      <c r="K27" s="194">
        <f>IF(J27="","",'Leistungswerte GlasR'!$B$5)</f>
        <v>0</v>
      </c>
      <c r="L27" s="194">
        <f>IF(J27="","",'Leistungswerte GlasR'!$B$6)</f>
        <v>0</v>
      </c>
      <c r="M27" s="194">
        <f>IF(J27="","",'SVS GlasR'!$C$58)</f>
        <v>0</v>
      </c>
      <c r="N27" s="49" t="str">
        <f t="shared" si="1"/>
        <v/>
      </c>
      <c r="O27" s="49" t="str">
        <f t="shared" si="2"/>
        <v/>
      </c>
    </row>
    <row r="28" spans="1:15" x14ac:dyDescent="0.2">
      <c r="A28" s="311">
        <v>25</v>
      </c>
      <c r="B28" s="312" t="s">
        <v>368</v>
      </c>
      <c r="C28" s="312"/>
      <c r="D28" s="606" t="s">
        <v>11</v>
      </c>
      <c r="E28" s="610"/>
      <c r="F28" s="313" t="s">
        <v>119</v>
      </c>
      <c r="G28" s="313" t="s">
        <v>21</v>
      </c>
      <c r="H28" s="300">
        <v>4</v>
      </c>
      <c r="I28" s="611">
        <v>10.6</v>
      </c>
      <c r="J28" s="282">
        <f t="shared" si="0"/>
        <v>42.4</v>
      </c>
      <c r="K28" s="283">
        <f>IF(J28="","",'Leistungswerte GlasR'!$B$5)</f>
        <v>0</v>
      </c>
      <c r="L28" s="283">
        <f>IF(J28="","",'Leistungswerte GlasR'!$B$6)</f>
        <v>0</v>
      </c>
      <c r="M28" s="283">
        <f>IF(J28="","",'SVS GlasR'!$C$58)</f>
        <v>0</v>
      </c>
      <c r="N28" s="282" t="str">
        <f t="shared" si="1"/>
        <v/>
      </c>
      <c r="O28" s="282" t="str">
        <f t="shared" si="2"/>
        <v/>
      </c>
    </row>
    <row r="29" spans="1:15" x14ac:dyDescent="0.2">
      <c r="A29" s="216">
        <v>26</v>
      </c>
      <c r="B29" s="217" t="s">
        <v>368</v>
      </c>
      <c r="C29" s="217"/>
      <c r="D29" s="218" t="s">
        <v>11</v>
      </c>
      <c r="E29" s="219"/>
      <c r="F29" s="228"/>
      <c r="G29" s="228" t="s">
        <v>25</v>
      </c>
      <c r="H29" s="316">
        <v>1</v>
      </c>
      <c r="I29" s="229">
        <v>3.8</v>
      </c>
      <c r="J29" s="47">
        <f t="shared" si="0"/>
        <v>3.8</v>
      </c>
      <c r="K29" s="193">
        <f>IF(J29="","",'Leistungswerte GlasR'!$B$5)</f>
        <v>0</v>
      </c>
      <c r="L29" s="193">
        <f>IF(J29="","",'Leistungswerte GlasR'!$B$6)</f>
        <v>0</v>
      </c>
      <c r="M29" s="193">
        <f>IF(J29="","",'SVS GlasR'!$C$58)</f>
        <v>0</v>
      </c>
      <c r="N29" s="47" t="str">
        <f t="shared" ref="N29:N94" si="3">IFERROR(IF(M29=0,"",J29/K29*M29),"")</f>
        <v/>
      </c>
      <c r="O29" s="47" t="str">
        <f t="shared" ref="O29:O94" si="4">IFERROR(IF(M29=0,"",J29/L29*M29),"")</f>
        <v/>
      </c>
    </row>
    <row r="30" spans="1:15" x14ac:dyDescent="0.2">
      <c r="A30" s="216">
        <v>27</v>
      </c>
      <c r="B30" s="217" t="s">
        <v>368</v>
      </c>
      <c r="C30" s="217"/>
      <c r="D30" s="218" t="s">
        <v>11</v>
      </c>
      <c r="E30" s="219"/>
      <c r="F30" s="228"/>
      <c r="G30" s="228" t="s">
        <v>25</v>
      </c>
      <c r="H30" s="316">
        <v>1</v>
      </c>
      <c r="I30" s="229">
        <v>3.63</v>
      </c>
      <c r="J30" s="47">
        <f t="shared" si="0"/>
        <v>3.63</v>
      </c>
      <c r="K30" s="193">
        <f>IF(J30="","",'Leistungswerte GlasR'!$B$5)</f>
        <v>0</v>
      </c>
      <c r="L30" s="193">
        <f>IF(J30="","",'Leistungswerte GlasR'!$B$6)</f>
        <v>0</v>
      </c>
      <c r="M30" s="193">
        <f>IF(J30="","",'SVS GlasR'!$C$58)</f>
        <v>0</v>
      </c>
      <c r="N30" s="47" t="str">
        <f t="shared" si="3"/>
        <v/>
      </c>
      <c r="O30" s="47" t="str">
        <f t="shared" si="4"/>
        <v/>
      </c>
    </row>
    <row r="31" spans="1:15" x14ac:dyDescent="0.2">
      <c r="A31" s="216">
        <v>28</v>
      </c>
      <c r="B31" s="217" t="s">
        <v>368</v>
      </c>
      <c r="C31" s="217"/>
      <c r="D31" s="218" t="s">
        <v>11</v>
      </c>
      <c r="E31" s="219"/>
      <c r="F31" s="228"/>
      <c r="G31" s="228" t="s">
        <v>25</v>
      </c>
      <c r="H31" s="316">
        <v>1</v>
      </c>
      <c r="I31" s="229">
        <v>9.7200000000000006</v>
      </c>
      <c r="J31" s="47">
        <f t="shared" si="0"/>
        <v>9.7200000000000006</v>
      </c>
      <c r="K31" s="193">
        <f>IF(J31="","",'Leistungswerte GlasR'!$B$5)</f>
        <v>0</v>
      </c>
      <c r="L31" s="193">
        <f>IF(J31="","",'Leistungswerte GlasR'!$B$6)</f>
        <v>0</v>
      </c>
      <c r="M31" s="193">
        <f>IF(J31="","",'SVS GlasR'!$C$58)</f>
        <v>0</v>
      </c>
      <c r="N31" s="47" t="str">
        <f t="shared" si="3"/>
        <v/>
      </c>
      <c r="O31" s="47" t="str">
        <f t="shared" si="4"/>
        <v/>
      </c>
    </row>
    <row r="32" spans="1:15" x14ac:dyDescent="0.2">
      <c r="A32" s="216">
        <v>29</v>
      </c>
      <c r="B32" s="217" t="s">
        <v>368</v>
      </c>
      <c r="C32" s="217"/>
      <c r="D32" s="218" t="s">
        <v>11</v>
      </c>
      <c r="E32" s="219"/>
      <c r="F32" s="228"/>
      <c r="G32" s="228" t="s">
        <v>25</v>
      </c>
      <c r="H32" s="316">
        <v>1</v>
      </c>
      <c r="I32" s="229">
        <v>1.64</v>
      </c>
      <c r="J32" s="47">
        <f t="shared" si="0"/>
        <v>1.64</v>
      </c>
      <c r="K32" s="193">
        <f>IF(J32="","",'Leistungswerte GlasR'!$B$5)</f>
        <v>0</v>
      </c>
      <c r="L32" s="193">
        <f>IF(J32="","",'Leistungswerte GlasR'!$B$6)</f>
        <v>0</v>
      </c>
      <c r="M32" s="193">
        <f>IF(J32="","",'SVS GlasR'!$C$58)</f>
        <v>0</v>
      </c>
      <c r="N32" s="47" t="str">
        <f t="shared" si="3"/>
        <v/>
      </c>
      <c r="O32" s="47" t="str">
        <f t="shared" si="4"/>
        <v/>
      </c>
    </row>
    <row r="33" spans="1:15" x14ac:dyDescent="0.2">
      <c r="A33" s="221">
        <v>30</v>
      </c>
      <c r="B33" s="222" t="s">
        <v>368</v>
      </c>
      <c r="C33" s="222"/>
      <c r="D33" s="223" t="s">
        <v>11</v>
      </c>
      <c r="E33" s="224"/>
      <c r="F33" s="230"/>
      <c r="G33" s="230" t="s">
        <v>20</v>
      </c>
      <c r="H33" s="254">
        <v>1</v>
      </c>
      <c r="I33" s="225">
        <v>6.06</v>
      </c>
      <c r="J33" s="49">
        <f t="shared" si="0"/>
        <v>6.06</v>
      </c>
      <c r="K33" s="194">
        <f>IF(J33="","",'Leistungswerte GlasR'!$B$5)</f>
        <v>0</v>
      </c>
      <c r="L33" s="194">
        <f>IF(J33="","",'Leistungswerte GlasR'!$B$6)</f>
        <v>0</v>
      </c>
      <c r="M33" s="194">
        <f>IF(J33="","",'SVS GlasR'!$C$58)</f>
        <v>0</v>
      </c>
      <c r="N33" s="49" t="str">
        <f t="shared" si="3"/>
        <v/>
      </c>
      <c r="O33" s="49" t="str">
        <f t="shared" si="4"/>
        <v/>
      </c>
    </row>
    <row r="34" spans="1:15" x14ac:dyDescent="0.2">
      <c r="A34" s="311">
        <v>31</v>
      </c>
      <c r="B34" s="312" t="s">
        <v>368</v>
      </c>
      <c r="C34" s="312"/>
      <c r="D34" s="606" t="s">
        <v>11</v>
      </c>
      <c r="E34" s="610"/>
      <c r="F34" s="313" t="s">
        <v>92</v>
      </c>
      <c r="G34" s="313" t="s">
        <v>728</v>
      </c>
      <c r="H34" s="300">
        <v>1</v>
      </c>
      <c r="I34" s="611">
        <v>3.72</v>
      </c>
      <c r="J34" s="282">
        <f t="shared" si="0"/>
        <v>3.72</v>
      </c>
      <c r="K34" s="283">
        <f>IF(J34="","",'Leistungswerte GlasR'!$B$5)</f>
        <v>0</v>
      </c>
      <c r="L34" s="283">
        <f>IF(J34="","",'Leistungswerte GlasR'!$B$6)</f>
        <v>0</v>
      </c>
      <c r="M34" s="283">
        <f>IF(J34="","",'SVS GlasR'!$C$58)</f>
        <v>0</v>
      </c>
      <c r="N34" s="282" t="str">
        <f t="shared" si="3"/>
        <v/>
      </c>
      <c r="O34" s="282" t="str">
        <f t="shared" si="4"/>
        <v/>
      </c>
    </row>
    <row r="35" spans="1:15" x14ac:dyDescent="0.2">
      <c r="A35" s="216">
        <v>32</v>
      </c>
      <c r="B35" s="217" t="s">
        <v>368</v>
      </c>
      <c r="C35" s="217"/>
      <c r="D35" s="218" t="s">
        <v>11</v>
      </c>
      <c r="E35" s="219"/>
      <c r="F35" s="228"/>
      <c r="G35" s="228" t="s">
        <v>390</v>
      </c>
      <c r="H35" s="316">
        <v>1</v>
      </c>
      <c r="I35" s="229">
        <v>10.28</v>
      </c>
      <c r="J35" s="47">
        <f t="shared" si="0"/>
        <v>10.28</v>
      </c>
      <c r="K35" s="193">
        <f>IF(J35="","",'Leistungswerte GlasR'!$B$5)</f>
        <v>0</v>
      </c>
      <c r="L35" s="193">
        <f>IF(J35="","",'Leistungswerte GlasR'!$B$6)</f>
        <v>0</v>
      </c>
      <c r="M35" s="193">
        <f>IF(J35="","",'SVS GlasR'!$C$58)</f>
        <v>0</v>
      </c>
      <c r="N35" s="47" t="str">
        <f t="shared" si="3"/>
        <v/>
      </c>
      <c r="O35" s="47" t="str">
        <f t="shared" si="4"/>
        <v/>
      </c>
    </row>
    <row r="36" spans="1:15" x14ac:dyDescent="0.2">
      <c r="A36" s="216">
        <v>33</v>
      </c>
      <c r="B36" s="217" t="s">
        <v>368</v>
      </c>
      <c r="C36" s="217"/>
      <c r="D36" s="218" t="s">
        <v>11</v>
      </c>
      <c r="E36" s="219"/>
      <c r="F36" s="228"/>
      <c r="G36" s="228" t="s">
        <v>727</v>
      </c>
      <c r="H36" s="316">
        <v>1</v>
      </c>
      <c r="I36" s="229">
        <v>7.21</v>
      </c>
      <c r="J36" s="47">
        <f t="shared" si="0"/>
        <v>7.21</v>
      </c>
      <c r="K36" s="193">
        <f>IF(J36="","",'Leistungswerte GlasR'!$B$5)</f>
        <v>0</v>
      </c>
      <c r="L36" s="193">
        <f>IF(J36="","",'Leistungswerte GlasR'!$B$6)</f>
        <v>0</v>
      </c>
      <c r="M36" s="193">
        <f>IF(J36="","",'SVS GlasR'!$C$58)</f>
        <v>0</v>
      </c>
      <c r="N36" s="47" t="str">
        <f t="shared" si="3"/>
        <v/>
      </c>
      <c r="O36" s="47" t="str">
        <f t="shared" si="4"/>
        <v/>
      </c>
    </row>
    <row r="37" spans="1:15" x14ac:dyDescent="0.2">
      <c r="A37" s="216">
        <v>34</v>
      </c>
      <c r="B37" s="217" t="s">
        <v>368</v>
      </c>
      <c r="C37" s="217"/>
      <c r="D37" s="218" t="s">
        <v>11</v>
      </c>
      <c r="E37" s="219"/>
      <c r="F37" s="228"/>
      <c r="G37" s="228" t="s">
        <v>390</v>
      </c>
      <c r="H37" s="316">
        <v>1</v>
      </c>
      <c r="I37" s="229">
        <v>12.62</v>
      </c>
      <c r="J37" s="47">
        <f t="shared" si="0"/>
        <v>12.62</v>
      </c>
      <c r="K37" s="193">
        <f>IF(J37="","",'Leistungswerte GlasR'!$B$5)</f>
        <v>0</v>
      </c>
      <c r="L37" s="193">
        <f>IF(J37="","",'Leistungswerte GlasR'!$B$6)</f>
        <v>0</v>
      </c>
      <c r="M37" s="193">
        <f>IF(J37="","",'SVS GlasR'!$C$58)</f>
        <v>0</v>
      </c>
      <c r="N37" s="47" t="str">
        <f t="shared" si="3"/>
        <v/>
      </c>
      <c r="O37" s="47" t="str">
        <f t="shared" si="4"/>
        <v/>
      </c>
    </row>
    <row r="38" spans="1:15" x14ac:dyDescent="0.2">
      <c r="A38" s="216">
        <v>35</v>
      </c>
      <c r="B38" s="217" t="s">
        <v>368</v>
      </c>
      <c r="C38" s="217"/>
      <c r="D38" s="218" t="s">
        <v>11</v>
      </c>
      <c r="E38" s="219"/>
      <c r="F38" s="228"/>
      <c r="G38" s="228" t="s">
        <v>25</v>
      </c>
      <c r="H38" s="316">
        <v>1</v>
      </c>
      <c r="I38" s="229">
        <v>9.83</v>
      </c>
      <c r="J38" s="47">
        <f t="shared" si="0"/>
        <v>9.83</v>
      </c>
      <c r="K38" s="193">
        <f>IF(J38="","",'Leistungswerte GlasR'!$B$5)</f>
        <v>0</v>
      </c>
      <c r="L38" s="193">
        <f>IF(J38="","",'Leistungswerte GlasR'!$B$6)</f>
        <v>0</v>
      </c>
      <c r="M38" s="193">
        <f>IF(J38="","",'SVS GlasR'!$C$58)</f>
        <v>0</v>
      </c>
      <c r="N38" s="47" t="str">
        <f t="shared" si="3"/>
        <v/>
      </c>
      <c r="O38" s="47" t="str">
        <f t="shared" si="4"/>
        <v/>
      </c>
    </row>
    <row r="39" spans="1:15" x14ac:dyDescent="0.2">
      <c r="A39" s="216">
        <v>36</v>
      </c>
      <c r="B39" s="217" t="s">
        <v>368</v>
      </c>
      <c r="C39" s="217"/>
      <c r="D39" s="218" t="s">
        <v>11</v>
      </c>
      <c r="E39" s="219"/>
      <c r="F39" s="228"/>
      <c r="G39" s="228" t="s">
        <v>25</v>
      </c>
      <c r="H39" s="316">
        <v>1</v>
      </c>
      <c r="I39" s="229">
        <v>10</v>
      </c>
      <c r="J39" s="47">
        <f t="shared" si="0"/>
        <v>10</v>
      </c>
      <c r="K39" s="193">
        <f>IF(J39="","",'Leistungswerte GlasR'!$B$5)</f>
        <v>0</v>
      </c>
      <c r="L39" s="193">
        <f>IF(J39="","",'Leistungswerte GlasR'!$B$6)</f>
        <v>0</v>
      </c>
      <c r="M39" s="193">
        <f>IF(J39="","",'SVS GlasR'!$C$58)</f>
        <v>0</v>
      </c>
      <c r="N39" s="47" t="str">
        <f t="shared" si="3"/>
        <v/>
      </c>
      <c r="O39" s="47" t="str">
        <f t="shared" si="4"/>
        <v/>
      </c>
    </row>
    <row r="40" spans="1:15" x14ac:dyDescent="0.2">
      <c r="A40" s="221">
        <v>37</v>
      </c>
      <c r="B40" s="222" t="s">
        <v>368</v>
      </c>
      <c r="C40" s="222"/>
      <c r="D40" s="223" t="s">
        <v>11</v>
      </c>
      <c r="E40" s="224"/>
      <c r="F40" s="230"/>
      <c r="G40" s="230" t="s">
        <v>25</v>
      </c>
      <c r="H40" s="254">
        <v>1</v>
      </c>
      <c r="I40" s="225">
        <v>3.95</v>
      </c>
      <c r="J40" s="49">
        <f t="shared" si="0"/>
        <v>3.95</v>
      </c>
      <c r="K40" s="194">
        <f>IF(J40="","",'Leistungswerte GlasR'!$B$5)</f>
        <v>0</v>
      </c>
      <c r="L40" s="194">
        <f>IF(J40="","",'Leistungswerte GlasR'!$B$6)</f>
        <v>0</v>
      </c>
      <c r="M40" s="194">
        <f>IF(J40="","",'SVS GlasR'!$C$58)</f>
        <v>0</v>
      </c>
      <c r="N40" s="49" t="str">
        <f t="shared" si="3"/>
        <v/>
      </c>
      <c r="O40" s="49" t="str">
        <f t="shared" si="4"/>
        <v/>
      </c>
    </row>
    <row r="41" spans="1:15" x14ac:dyDescent="0.2">
      <c r="A41" s="83">
        <v>38</v>
      </c>
      <c r="B41" s="84" t="s">
        <v>368</v>
      </c>
      <c r="C41" s="84"/>
      <c r="D41" s="603" t="s">
        <v>11</v>
      </c>
      <c r="E41" s="604"/>
      <c r="F41" s="90" t="s">
        <v>18</v>
      </c>
      <c r="G41" s="90" t="s">
        <v>111</v>
      </c>
      <c r="H41" s="88">
        <v>1</v>
      </c>
      <c r="I41" s="612">
        <v>5.26</v>
      </c>
      <c r="J41" s="49">
        <f t="shared" ref="J41:J43" si="5">IF(I41="","",H41*I41)</f>
        <v>5.26</v>
      </c>
      <c r="K41" s="283">
        <f>IF(J41="","",'Leistungswerte GlasR'!$B$5)</f>
        <v>0</v>
      </c>
      <c r="L41" s="283">
        <f>IF(J41="","",'Leistungswerte GlasR'!$B$6)</f>
        <v>0</v>
      </c>
      <c r="M41" s="283">
        <f>IF(J41="","",'SVS GlasR'!$C$58)</f>
        <v>0</v>
      </c>
      <c r="N41" s="282" t="str">
        <f t="shared" si="3"/>
        <v/>
      </c>
      <c r="O41" s="282" t="str">
        <f t="shared" si="4"/>
        <v/>
      </c>
    </row>
    <row r="42" spans="1:15" x14ac:dyDescent="0.2">
      <c r="A42" s="77">
        <v>39</v>
      </c>
      <c r="B42" s="3" t="s">
        <v>368</v>
      </c>
      <c r="C42" s="3"/>
      <c r="D42" s="4" t="s">
        <v>11</v>
      </c>
      <c r="E42" s="5" t="s">
        <v>34</v>
      </c>
      <c r="F42" s="6" t="s">
        <v>35</v>
      </c>
      <c r="G42" s="3" t="s">
        <v>25</v>
      </c>
      <c r="H42" s="77">
        <v>1</v>
      </c>
      <c r="I42" s="183">
        <v>17</v>
      </c>
      <c r="J42" s="49">
        <f t="shared" si="5"/>
        <v>17</v>
      </c>
      <c r="K42" s="283">
        <f>IF(J42="","",'Leistungswerte GlasR'!$B$5)</f>
        <v>0</v>
      </c>
      <c r="L42" s="283">
        <f>IF(J42="","",'Leistungswerte GlasR'!$B$6)</f>
        <v>0</v>
      </c>
      <c r="M42" s="283">
        <f>IF(J42="","",'SVS GlasR'!$C$58)</f>
        <v>0</v>
      </c>
      <c r="N42" s="282" t="str">
        <f t="shared" si="3"/>
        <v/>
      </c>
      <c r="O42" s="282" t="str">
        <f t="shared" si="4"/>
        <v/>
      </c>
    </row>
    <row r="43" spans="1:15" x14ac:dyDescent="0.2">
      <c r="A43" s="77">
        <v>40</v>
      </c>
      <c r="B43" s="3" t="s">
        <v>368</v>
      </c>
      <c r="C43" s="3"/>
      <c r="D43" s="4" t="s">
        <v>11</v>
      </c>
      <c r="E43" s="5" t="s">
        <v>36</v>
      </c>
      <c r="F43" s="6" t="s">
        <v>37</v>
      </c>
      <c r="G43" s="3" t="s">
        <v>25</v>
      </c>
      <c r="H43" s="77">
        <v>1</v>
      </c>
      <c r="I43" s="183">
        <v>3.6</v>
      </c>
      <c r="J43" s="49">
        <f t="shared" si="5"/>
        <v>3.6</v>
      </c>
      <c r="K43" s="283">
        <f>IF(J43="","",'Leistungswerte GlasR'!$B$5)</f>
        <v>0</v>
      </c>
      <c r="L43" s="283">
        <f>IF(J43="","",'Leistungswerte GlasR'!$B$6)</f>
        <v>0</v>
      </c>
      <c r="M43" s="283">
        <f>IF(J43="","",'SVS GlasR'!$C$58)</f>
        <v>0</v>
      </c>
      <c r="N43" s="282" t="str">
        <f t="shared" si="3"/>
        <v/>
      </c>
      <c r="O43" s="282" t="str">
        <f t="shared" si="4"/>
        <v/>
      </c>
    </row>
    <row r="44" spans="1:15" x14ac:dyDescent="0.2">
      <c r="A44" s="77">
        <v>41</v>
      </c>
      <c r="B44" s="3" t="s">
        <v>368</v>
      </c>
      <c r="C44" s="3"/>
      <c r="D44" s="4" t="s">
        <v>11</v>
      </c>
      <c r="E44" s="5"/>
      <c r="F44" s="6" t="s">
        <v>38</v>
      </c>
      <c r="G44" s="3"/>
      <c r="H44" s="77"/>
      <c r="I44" s="183"/>
      <c r="J44" s="17" t="str">
        <f t="shared" si="0"/>
        <v/>
      </c>
      <c r="K44" s="283" t="str">
        <f>IF(J44="","",'Leistungswerte GlasR'!$B$5)</f>
        <v/>
      </c>
      <c r="L44" s="283" t="str">
        <f>IF(J44="","",'Leistungswerte GlasR'!$B$6)</f>
        <v/>
      </c>
      <c r="M44" s="283" t="str">
        <f>IF(J44="","",'SVS GlasR'!$C$58)</f>
        <v/>
      </c>
      <c r="N44" s="282" t="str">
        <f t="shared" si="3"/>
        <v/>
      </c>
      <c r="O44" s="282" t="str">
        <f t="shared" si="4"/>
        <v/>
      </c>
    </row>
    <row r="45" spans="1:15" x14ac:dyDescent="0.2">
      <c r="A45" s="77">
        <v>42</v>
      </c>
      <c r="B45" s="3" t="s">
        <v>368</v>
      </c>
      <c r="C45" s="3"/>
      <c r="D45" s="4" t="s">
        <v>11</v>
      </c>
      <c r="E45" s="8" t="s">
        <v>39</v>
      </c>
      <c r="F45" s="6" t="s">
        <v>55</v>
      </c>
      <c r="G45" s="6" t="s">
        <v>25</v>
      </c>
      <c r="H45" s="79">
        <v>1</v>
      </c>
      <c r="I45" s="184">
        <v>4.08</v>
      </c>
      <c r="J45" s="17">
        <f t="shared" si="0"/>
        <v>4.08</v>
      </c>
      <c r="K45" s="283">
        <f>IF(J45="","",'Leistungswerte GlasR'!$B$5)</f>
        <v>0</v>
      </c>
      <c r="L45" s="283">
        <f>IF(J45="","",'Leistungswerte GlasR'!$B$6)</f>
        <v>0</v>
      </c>
      <c r="M45" s="283">
        <f>IF(J45="","",'SVS GlasR'!$C$58)</f>
        <v>0</v>
      </c>
      <c r="N45" s="282" t="str">
        <f t="shared" si="3"/>
        <v/>
      </c>
      <c r="O45" s="282" t="str">
        <f t="shared" si="4"/>
        <v/>
      </c>
    </row>
    <row r="46" spans="1:15" x14ac:dyDescent="0.2">
      <c r="A46" s="311">
        <v>43</v>
      </c>
      <c r="B46" s="312" t="s">
        <v>368</v>
      </c>
      <c r="C46" s="312"/>
      <c r="D46" s="606" t="s">
        <v>11</v>
      </c>
      <c r="E46" s="607" t="s">
        <v>40</v>
      </c>
      <c r="F46" s="313" t="s">
        <v>41</v>
      </c>
      <c r="G46" s="313" t="s">
        <v>25</v>
      </c>
      <c r="H46" s="300">
        <v>1</v>
      </c>
      <c r="I46" s="611">
        <v>12.35</v>
      </c>
      <c r="J46" s="282">
        <f t="shared" si="0"/>
        <v>12.35</v>
      </c>
      <c r="K46" s="283">
        <f>IF(J46="","",'Leistungswerte GlasR'!$B$5)</f>
        <v>0</v>
      </c>
      <c r="L46" s="283">
        <f>IF(J46="","",'Leistungswerte GlasR'!$B$6)</f>
        <v>0</v>
      </c>
      <c r="M46" s="283">
        <f>IF(J46="","",'SVS GlasR'!$C$58)</f>
        <v>0</v>
      </c>
      <c r="N46" s="282" t="str">
        <f t="shared" si="3"/>
        <v/>
      </c>
      <c r="O46" s="282" t="str">
        <f t="shared" si="4"/>
        <v/>
      </c>
    </row>
    <row r="47" spans="1:15" x14ac:dyDescent="0.2">
      <c r="A47" s="221">
        <v>44</v>
      </c>
      <c r="B47" s="222" t="s">
        <v>368</v>
      </c>
      <c r="C47" s="222"/>
      <c r="D47" s="223" t="s">
        <v>11</v>
      </c>
      <c r="E47" s="232"/>
      <c r="F47" s="230"/>
      <c r="G47" s="230" t="s">
        <v>25</v>
      </c>
      <c r="H47" s="254">
        <v>1</v>
      </c>
      <c r="I47" s="225">
        <v>9.75</v>
      </c>
      <c r="J47" s="49">
        <f t="shared" si="0"/>
        <v>9.75</v>
      </c>
      <c r="K47" s="194"/>
      <c r="L47" s="194"/>
      <c r="M47" s="194"/>
      <c r="N47" s="49"/>
      <c r="O47" s="49"/>
    </row>
    <row r="48" spans="1:15" x14ac:dyDescent="0.2">
      <c r="A48" s="77">
        <v>45</v>
      </c>
      <c r="B48" s="3" t="s">
        <v>368</v>
      </c>
      <c r="C48" s="3"/>
      <c r="D48" s="4" t="s">
        <v>11</v>
      </c>
      <c r="E48" s="5"/>
      <c r="F48" s="6" t="s">
        <v>42</v>
      </c>
      <c r="G48" s="3"/>
      <c r="H48" s="77"/>
      <c r="I48" s="183"/>
      <c r="J48" s="17" t="str">
        <f t="shared" si="0"/>
        <v/>
      </c>
      <c r="K48" s="283" t="str">
        <f>IF(J48="","",'Leistungswerte GlasR'!$B$5)</f>
        <v/>
      </c>
      <c r="L48" s="283" t="str">
        <f>IF(J48="","",'Leistungswerte GlasR'!$B$6)</f>
        <v/>
      </c>
      <c r="M48" s="283" t="str">
        <f>IF(J48="","",'SVS GlasR'!$C$58)</f>
        <v/>
      </c>
      <c r="N48" s="282" t="str">
        <f t="shared" si="3"/>
        <v/>
      </c>
      <c r="O48" s="282" t="str">
        <f t="shared" si="4"/>
        <v/>
      </c>
    </row>
    <row r="49" spans="1:15" x14ac:dyDescent="0.2">
      <c r="A49" s="77">
        <v>46</v>
      </c>
      <c r="B49" s="3" t="s">
        <v>368</v>
      </c>
      <c r="C49" s="3"/>
      <c r="D49" s="4" t="s">
        <v>11</v>
      </c>
      <c r="E49" s="5"/>
      <c r="F49" s="6" t="s">
        <v>43</v>
      </c>
      <c r="G49" s="3"/>
      <c r="H49" s="77"/>
      <c r="I49" s="183"/>
      <c r="J49" s="17" t="str">
        <f t="shared" si="0"/>
        <v/>
      </c>
      <c r="K49" s="283" t="str">
        <f>IF(J49="","",'Leistungswerte GlasR'!$B$5)</f>
        <v/>
      </c>
      <c r="L49" s="283" t="str">
        <f>IF(J49="","",'Leistungswerte GlasR'!$B$6)</f>
        <v/>
      </c>
      <c r="M49" s="283" t="str">
        <f>IF(J49="","",'SVS GlasR'!$C$58)</f>
        <v/>
      </c>
      <c r="N49" s="282" t="str">
        <f t="shared" si="3"/>
        <v/>
      </c>
      <c r="O49" s="282" t="str">
        <f t="shared" si="4"/>
        <v/>
      </c>
    </row>
    <row r="50" spans="1:15" x14ac:dyDescent="0.2">
      <c r="A50" s="77">
        <v>47</v>
      </c>
      <c r="B50" s="3" t="s">
        <v>368</v>
      </c>
      <c r="C50" s="3"/>
      <c r="D50" s="4" t="s">
        <v>11</v>
      </c>
      <c r="E50" s="5"/>
      <c r="F50" s="6" t="s">
        <v>18</v>
      </c>
      <c r="G50" s="613" t="s">
        <v>20</v>
      </c>
      <c r="H50" s="77">
        <v>1</v>
      </c>
      <c r="I50" s="183">
        <v>10.63</v>
      </c>
      <c r="J50" s="17">
        <f t="shared" si="0"/>
        <v>10.63</v>
      </c>
      <c r="K50" s="283">
        <f>IF(J50="","",'Leistungswerte GlasR'!$B$5)</f>
        <v>0</v>
      </c>
      <c r="L50" s="283">
        <f>IF(J50="","",'Leistungswerte GlasR'!$B$6)</f>
        <v>0</v>
      </c>
      <c r="M50" s="283">
        <f>IF(J50="","",'SVS GlasR'!$C$58)</f>
        <v>0</v>
      </c>
      <c r="N50" s="282" t="str">
        <f t="shared" si="3"/>
        <v/>
      </c>
      <c r="O50" s="282" t="str">
        <f t="shared" si="4"/>
        <v/>
      </c>
    </row>
    <row r="51" spans="1:15" x14ac:dyDescent="0.2">
      <c r="A51" s="311">
        <v>48</v>
      </c>
      <c r="B51" s="312" t="s">
        <v>368</v>
      </c>
      <c r="C51" s="312"/>
      <c r="D51" s="606" t="s">
        <v>11</v>
      </c>
      <c r="E51" s="610"/>
      <c r="F51" s="313" t="s">
        <v>18</v>
      </c>
      <c r="G51" s="617" t="s">
        <v>20</v>
      </c>
      <c r="H51" s="311">
        <v>1</v>
      </c>
      <c r="I51" s="608">
        <v>10.63</v>
      </c>
      <c r="J51" s="282">
        <f t="shared" si="0"/>
        <v>10.63</v>
      </c>
      <c r="K51" s="283">
        <f>IF(J51="","",'Leistungswerte GlasR'!$B$5)</f>
        <v>0</v>
      </c>
      <c r="L51" s="283">
        <f>IF(J51="","",'Leistungswerte GlasR'!$B$6)</f>
        <v>0</v>
      </c>
      <c r="M51" s="283">
        <f>IF(J51="","",'SVS GlasR'!$C$58)</f>
        <v>0</v>
      </c>
      <c r="N51" s="282" t="str">
        <f t="shared" si="3"/>
        <v/>
      </c>
      <c r="O51" s="282" t="str">
        <f t="shared" si="4"/>
        <v/>
      </c>
    </row>
    <row r="52" spans="1:15" x14ac:dyDescent="0.2">
      <c r="A52" s="221">
        <v>49</v>
      </c>
      <c r="B52" s="222" t="s">
        <v>368</v>
      </c>
      <c r="C52" s="222"/>
      <c r="D52" s="223" t="s">
        <v>11</v>
      </c>
      <c r="E52" s="224"/>
      <c r="F52" s="230"/>
      <c r="G52" s="618" t="s">
        <v>111</v>
      </c>
      <c r="H52" s="221">
        <v>1</v>
      </c>
      <c r="I52" s="226">
        <v>5.26</v>
      </c>
      <c r="J52" s="49"/>
      <c r="K52" s="194" t="str">
        <f>IF(J52="","",'Leistungswerte GlasR'!$B$5)</f>
        <v/>
      </c>
      <c r="L52" s="194" t="str">
        <f>IF(J52="","",'Leistungswerte GlasR'!$B$6)</f>
        <v/>
      </c>
      <c r="M52" s="194" t="str">
        <f>IF(J52="","",'SVS GlasR'!$C$58)</f>
        <v/>
      </c>
      <c r="N52" s="49" t="str">
        <f t="shared" si="3"/>
        <v/>
      </c>
      <c r="O52" s="49" t="str">
        <f t="shared" si="4"/>
        <v/>
      </c>
    </row>
    <row r="53" spans="1:15" x14ac:dyDescent="0.2">
      <c r="A53" s="91">
        <v>50</v>
      </c>
      <c r="B53" s="92" t="s">
        <v>368</v>
      </c>
      <c r="C53" s="92"/>
      <c r="D53" s="213" t="s">
        <v>11</v>
      </c>
      <c r="E53" s="214" t="s">
        <v>44</v>
      </c>
      <c r="F53" s="98" t="s">
        <v>45</v>
      </c>
      <c r="G53" s="92" t="s">
        <v>25</v>
      </c>
      <c r="H53" s="91">
        <v>1</v>
      </c>
      <c r="I53" s="215">
        <v>9.9700000000000006</v>
      </c>
      <c r="J53" s="26">
        <f t="shared" si="0"/>
        <v>9.9700000000000006</v>
      </c>
      <c r="K53" s="283">
        <f>IF(J53="","",'Leistungswerte GlasR'!$B$5)</f>
        <v>0</v>
      </c>
      <c r="L53" s="283">
        <f>IF(J53="","",'Leistungswerte GlasR'!$B$6)</f>
        <v>0</v>
      </c>
      <c r="M53" s="283">
        <f>IF(J53="","",'SVS GlasR'!$C$58)</f>
        <v>0</v>
      </c>
      <c r="N53" s="282" t="str">
        <f t="shared" si="3"/>
        <v/>
      </c>
      <c r="O53" s="282" t="str">
        <f t="shared" si="4"/>
        <v/>
      </c>
    </row>
    <row r="54" spans="1:15" x14ac:dyDescent="0.2">
      <c r="A54" s="216">
        <v>51</v>
      </c>
      <c r="B54" s="217" t="s">
        <v>368</v>
      </c>
      <c r="C54" s="217"/>
      <c r="D54" s="218" t="s">
        <v>11</v>
      </c>
      <c r="E54" s="219"/>
      <c r="F54" s="217"/>
      <c r="G54" s="217" t="s">
        <v>25</v>
      </c>
      <c r="H54" s="216">
        <v>1</v>
      </c>
      <c r="I54" s="220">
        <v>6.8</v>
      </c>
      <c r="J54" s="47">
        <f t="shared" si="0"/>
        <v>6.8</v>
      </c>
      <c r="K54" s="193">
        <f>IF(J54="","",'Leistungswerte GlasR'!$B$5)</f>
        <v>0</v>
      </c>
      <c r="L54" s="193">
        <f>IF(J54="","",'Leistungswerte GlasR'!$B$6)</f>
        <v>0</v>
      </c>
      <c r="M54" s="193">
        <f>IF(J54="","",'SVS GlasR'!$C$58)</f>
        <v>0</v>
      </c>
      <c r="N54" s="47" t="str">
        <f t="shared" si="3"/>
        <v/>
      </c>
      <c r="O54" s="47" t="str">
        <f t="shared" si="4"/>
        <v/>
      </c>
    </row>
    <row r="55" spans="1:15" x14ac:dyDescent="0.2">
      <c r="A55" s="216">
        <v>52</v>
      </c>
      <c r="B55" s="217" t="s">
        <v>368</v>
      </c>
      <c r="C55" s="217"/>
      <c r="D55" s="218" t="s">
        <v>11</v>
      </c>
      <c r="E55" s="219"/>
      <c r="F55" s="217"/>
      <c r="G55" s="228" t="s">
        <v>20</v>
      </c>
      <c r="H55" s="316">
        <v>1</v>
      </c>
      <c r="I55" s="229">
        <v>1.48</v>
      </c>
      <c r="J55" s="47">
        <f t="shared" si="0"/>
        <v>1.48</v>
      </c>
      <c r="K55" s="193">
        <f>IF(J55="","",'Leistungswerte GlasR'!$B$5)</f>
        <v>0</v>
      </c>
      <c r="L55" s="193">
        <f>IF(J55="","",'Leistungswerte GlasR'!$B$6)</f>
        <v>0</v>
      </c>
      <c r="M55" s="193">
        <f>IF(J55="","",'SVS GlasR'!$C$58)</f>
        <v>0</v>
      </c>
      <c r="N55" s="47" t="str">
        <f t="shared" si="3"/>
        <v/>
      </c>
      <c r="O55" s="47" t="str">
        <f t="shared" si="4"/>
        <v/>
      </c>
    </row>
    <row r="56" spans="1:15" x14ac:dyDescent="0.2">
      <c r="A56" s="221">
        <v>53</v>
      </c>
      <c r="B56" s="222" t="s">
        <v>368</v>
      </c>
      <c r="C56" s="222"/>
      <c r="D56" s="223" t="s">
        <v>11</v>
      </c>
      <c r="E56" s="224"/>
      <c r="F56" s="222"/>
      <c r="G56" s="230" t="s">
        <v>20</v>
      </c>
      <c r="H56" s="254">
        <v>4</v>
      </c>
      <c r="I56" s="225">
        <v>3</v>
      </c>
      <c r="J56" s="49">
        <f t="shared" si="0"/>
        <v>12</v>
      </c>
      <c r="K56" s="194">
        <f>IF(J56="","",'Leistungswerte GlasR'!$B$5)</f>
        <v>0</v>
      </c>
      <c r="L56" s="194">
        <f>IF(J56="","",'Leistungswerte GlasR'!$B$6)</f>
        <v>0</v>
      </c>
      <c r="M56" s="194">
        <f>IF(J56="","",'SVS GlasR'!$C$58)</f>
        <v>0</v>
      </c>
      <c r="N56" s="49" t="str">
        <f t="shared" si="3"/>
        <v/>
      </c>
      <c r="O56" s="49" t="str">
        <f t="shared" si="4"/>
        <v/>
      </c>
    </row>
    <row r="57" spans="1:15" x14ac:dyDescent="0.2">
      <c r="A57" s="91">
        <v>54</v>
      </c>
      <c r="B57" s="92" t="s">
        <v>368</v>
      </c>
      <c r="C57" s="92"/>
      <c r="D57" s="213" t="s">
        <v>11</v>
      </c>
      <c r="E57" s="214" t="s">
        <v>46</v>
      </c>
      <c r="F57" s="98" t="s">
        <v>47</v>
      </c>
      <c r="G57" s="98" t="s">
        <v>25</v>
      </c>
      <c r="H57" s="96">
        <v>1</v>
      </c>
      <c r="I57" s="227">
        <v>5.01</v>
      </c>
      <c r="J57" s="26">
        <f t="shared" si="0"/>
        <v>5.01</v>
      </c>
      <c r="K57" s="283">
        <f>IF(J57="","",'Leistungswerte GlasR'!$B$5)</f>
        <v>0</v>
      </c>
      <c r="L57" s="283">
        <f>IF(J57="","",'Leistungswerte GlasR'!$B$6)</f>
        <v>0</v>
      </c>
      <c r="M57" s="283">
        <f>IF(J57="","",'SVS GlasR'!$C$58)</f>
        <v>0</v>
      </c>
      <c r="N57" s="282" t="str">
        <f t="shared" si="3"/>
        <v/>
      </c>
      <c r="O57" s="282" t="str">
        <f t="shared" si="4"/>
        <v/>
      </c>
    </row>
    <row r="58" spans="1:15" x14ac:dyDescent="0.2">
      <c r="A58" s="216">
        <v>55</v>
      </c>
      <c r="B58" s="217" t="s">
        <v>368</v>
      </c>
      <c r="C58" s="217"/>
      <c r="D58" s="218" t="s">
        <v>11</v>
      </c>
      <c r="E58" s="219"/>
      <c r="F58" s="217"/>
      <c r="G58" s="228" t="s">
        <v>25</v>
      </c>
      <c r="H58" s="316">
        <v>1</v>
      </c>
      <c r="I58" s="229">
        <v>6.72</v>
      </c>
      <c r="J58" s="47">
        <f t="shared" si="0"/>
        <v>6.72</v>
      </c>
      <c r="K58" s="193">
        <f>IF(J58="","",'Leistungswerte GlasR'!$B$5)</f>
        <v>0</v>
      </c>
      <c r="L58" s="193">
        <f>IF(J58="","",'Leistungswerte GlasR'!$B$6)</f>
        <v>0</v>
      </c>
      <c r="M58" s="193">
        <f>IF(J58="","",'SVS GlasR'!$C$58)</f>
        <v>0</v>
      </c>
      <c r="N58" s="47" t="str">
        <f t="shared" si="3"/>
        <v/>
      </c>
      <c r="O58" s="47" t="str">
        <f t="shared" si="4"/>
        <v/>
      </c>
    </row>
    <row r="59" spans="1:15" x14ac:dyDescent="0.2">
      <c r="A59" s="221">
        <v>56</v>
      </c>
      <c r="B59" s="222" t="s">
        <v>368</v>
      </c>
      <c r="C59" s="222"/>
      <c r="D59" s="223" t="s">
        <v>11</v>
      </c>
      <c r="E59" s="224"/>
      <c r="F59" s="222"/>
      <c r="G59" s="230" t="s">
        <v>20</v>
      </c>
      <c r="H59" s="254">
        <v>2</v>
      </c>
      <c r="I59" s="225">
        <v>0.52</v>
      </c>
      <c r="J59" s="49">
        <f t="shared" si="0"/>
        <v>1.04</v>
      </c>
      <c r="K59" s="194">
        <f>IF(J59="","",'Leistungswerte GlasR'!$B$5)</f>
        <v>0</v>
      </c>
      <c r="L59" s="194">
        <f>IF(J59="","",'Leistungswerte GlasR'!$B$6)</f>
        <v>0</v>
      </c>
      <c r="M59" s="194">
        <f>IF(J59="","",'SVS GlasR'!$C$58)</f>
        <v>0</v>
      </c>
      <c r="N59" s="49" t="str">
        <f t="shared" si="3"/>
        <v/>
      </c>
      <c r="O59" s="49" t="str">
        <f t="shared" si="4"/>
        <v/>
      </c>
    </row>
    <row r="60" spans="1:15" x14ac:dyDescent="0.2">
      <c r="A60" s="77">
        <v>57</v>
      </c>
      <c r="B60" s="3" t="s">
        <v>368</v>
      </c>
      <c r="C60" s="3"/>
      <c r="D60" s="4" t="s">
        <v>11</v>
      </c>
      <c r="E60" s="5" t="s">
        <v>48</v>
      </c>
      <c r="F60" s="3" t="s">
        <v>49</v>
      </c>
      <c r="G60" s="3" t="s">
        <v>25</v>
      </c>
      <c r="H60" s="77">
        <v>1</v>
      </c>
      <c r="I60" s="183">
        <v>7.3</v>
      </c>
      <c r="J60" s="17">
        <f t="shared" si="0"/>
        <v>7.3</v>
      </c>
      <c r="K60" s="283">
        <f>IF(J60="","",'Leistungswerte GlasR'!$B$5)</f>
        <v>0</v>
      </c>
      <c r="L60" s="283">
        <f>IF(J60="","",'Leistungswerte GlasR'!$B$6)</f>
        <v>0</v>
      </c>
      <c r="M60" s="283">
        <f>IF(J60="","",'SVS GlasR'!$C$58)</f>
        <v>0</v>
      </c>
      <c r="N60" s="282" t="str">
        <f t="shared" si="3"/>
        <v/>
      </c>
      <c r="O60" s="282" t="str">
        <f t="shared" si="4"/>
        <v/>
      </c>
    </row>
    <row r="61" spans="1:15" x14ac:dyDescent="0.2">
      <c r="A61" s="77">
        <v>58</v>
      </c>
      <c r="B61" s="3" t="s">
        <v>368</v>
      </c>
      <c r="C61" s="3"/>
      <c r="D61" s="4" t="s">
        <v>11</v>
      </c>
      <c r="E61" s="5" t="s">
        <v>50</v>
      </c>
      <c r="F61" s="3" t="s">
        <v>51</v>
      </c>
      <c r="G61" s="3" t="s">
        <v>25</v>
      </c>
      <c r="H61" s="77">
        <v>1</v>
      </c>
      <c r="I61" s="183">
        <v>7.3</v>
      </c>
      <c r="J61" s="17">
        <f t="shared" si="0"/>
        <v>7.3</v>
      </c>
      <c r="K61" s="283">
        <f>IF(J61="","",'Leistungswerte GlasR'!$B$5)</f>
        <v>0</v>
      </c>
      <c r="L61" s="283">
        <f>IF(J61="","",'Leistungswerte GlasR'!$B$6)</f>
        <v>0</v>
      </c>
      <c r="M61" s="283">
        <f>IF(J61="","",'SVS GlasR'!$C$58)</f>
        <v>0</v>
      </c>
      <c r="N61" s="282" t="str">
        <f t="shared" si="3"/>
        <v/>
      </c>
      <c r="O61" s="282" t="str">
        <f t="shared" si="4"/>
        <v/>
      </c>
    </row>
    <row r="62" spans="1:15" x14ac:dyDescent="0.2">
      <c r="A62" s="91">
        <v>59</v>
      </c>
      <c r="B62" s="92" t="s">
        <v>368</v>
      </c>
      <c r="C62" s="92"/>
      <c r="D62" s="213" t="s">
        <v>11</v>
      </c>
      <c r="E62" s="214" t="s">
        <v>52</v>
      </c>
      <c r="F62" s="92" t="s">
        <v>53</v>
      </c>
      <c r="G62" s="92" t="s">
        <v>25</v>
      </c>
      <c r="H62" s="91">
        <v>1</v>
      </c>
      <c r="I62" s="215">
        <v>13.62</v>
      </c>
      <c r="J62" s="26">
        <f t="shared" si="0"/>
        <v>13.62</v>
      </c>
      <c r="K62" s="283">
        <f>IF(J62="","",'Leistungswerte GlasR'!$B$5)</f>
        <v>0</v>
      </c>
      <c r="L62" s="283">
        <f>IF(J62="","",'Leistungswerte GlasR'!$B$6)</f>
        <v>0</v>
      </c>
      <c r="M62" s="283">
        <f>IF(J62="","",'SVS GlasR'!$C$58)</f>
        <v>0</v>
      </c>
      <c r="N62" s="282" t="str">
        <f t="shared" si="3"/>
        <v/>
      </c>
      <c r="O62" s="282" t="str">
        <f t="shared" si="4"/>
        <v/>
      </c>
    </row>
    <row r="63" spans="1:15" x14ac:dyDescent="0.2">
      <c r="A63" s="216">
        <v>60</v>
      </c>
      <c r="B63" s="217" t="s">
        <v>368</v>
      </c>
      <c r="C63" s="217"/>
      <c r="D63" s="218" t="s">
        <v>11</v>
      </c>
      <c r="E63" s="219"/>
      <c r="F63" s="217"/>
      <c r="G63" s="217" t="s">
        <v>25</v>
      </c>
      <c r="H63" s="216">
        <v>1</v>
      </c>
      <c r="I63" s="220">
        <v>4.9000000000000004</v>
      </c>
      <c r="J63" s="47">
        <f t="shared" si="0"/>
        <v>4.9000000000000004</v>
      </c>
      <c r="K63" s="193">
        <f>IF(J63="","",'Leistungswerte GlasR'!$B$5)</f>
        <v>0</v>
      </c>
      <c r="L63" s="193">
        <f>IF(J63="","",'Leistungswerte GlasR'!$B$6)</f>
        <v>0</v>
      </c>
      <c r="M63" s="193">
        <f>IF(J63="","",'SVS GlasR'!$C$58)</f>
        <v>0</v>
      </c>
      <c r="N63" s="47" t="str">
        <f t="shared" si="3"/>
        <v/>
      </c>
      <c r="O63" s="47" t="str">
        <f t="shared" si="4"/>
        <v/>
      </c>
    </row>
    <row r="64" spans="1:15" x14ac:dyDescent="0.2">
      <c r="A64" s="216">
        <v>61</v>
      </c>
      <c r="B64" s="217" t="s">
        <v>368</v>
      </c>
      <c r="C64" s="217"/>
      <c r="D64" s="218" t="s">
        <v>11</v>
      </c>
      <c r="E64" s="219"/>
      <c r="F64" s="217"/>
      <c r="G64" s="217" t="s">
        <v>25</v>
      </c>
      <c r="H64" s="216">
        <v>1</v>
      </c>
      <c r="I64" s="220">
        <v>5.87</v>
      </c>
      <c r="J64" s="47">
        <f t="shared" si="0"/>
        <v>5.87</v>
      </c>
      <c r="K64" s="193">
        <f>IF(J64="","",'Leistungswerte GlasR'!$B$5)</f>
        <v>0</v>
      </c>
      <c r="L64" s="193">
        <f>IF(J64="","",'Leistungswerte GlasR'!$B$6)</f>
        <v>0</v>
      </c>
      <c r="M64" s="193">
        <f>IF(J64="","",'SVS GlasR'!$C$58)</f>
        <v>0</v>
      </c>
      <c r="N64" s="47" t="str">
        <f t="shared" si="3"/>
        <v/>
      </c>
      <c r="O64" s="47" t="str">
        <f t="shared" si="4"/>
        <v/>
      </c>
    </row>
    <row r="65" spans="1:15" x14ac:dyDescent="0.2">
      <c r="A65" s="221">
        <v>62</v>
      </c>
      <c r="B65" s="222" t="s">
        <v>368</v>
      </c>
      <c r="C65" s="222"/>
      <c r="D65" s="223" t="s">
        <v>11</v>
      </c>
      <c r="E65" s="224"/>
      <c r="F65" s="222"/>
      <c r="G65" s="222" t="s">
        <v>25</v>
      </c>
      <c r="H65" s="221">
        <v>1</v>
      </c>
      <c r="I65" s="226">
        <v>9.07</v>
      </c>
      <c r="J65" s="49">
        <f t="shared" si="0"/>
        <v>9.07</v>
      </c>
      <c r="K65" s="194">
        <f>IF(J65="","",'Leistungswerte GlasR'!$B$5)</f>
        <v>0</v>
      </c>
      <c r="L65" s="194">
        <f>IF(J65="","",'Leistungswerte GlasR'!$B$6)</f>
        <v>0</v>
      </c>
      <c r="M65" s="194">
        <f>IF(J65="","",'SVS GlasR'!$C$58)</f>
        <v>0</v>
      </c>
      <c r="N65" s="49" t="str">
        <f t="shared" si="3"/>
        <v/>
      </c>
      <c r="O65" s="49" t="str">
        <f t="shared" si="4"/>
        <v/>
      </c>
    </row>
    <row r="66" spans="1:15" x14ac:dyDescent="0.2">
      <c r="A66" s="77">
        <v>63</v>
      </c>
      <c r="B66" s="3" t="s">
        <v>368</v>
      </c>
      <c r="C66" s="3"/>
      <c r="D66" s="4" t="s">
        <v>54</v>
      </c>
      <c r="E66" s="9" t="s">
        <v>56</v>
      </c>
      <c r="F66" s="3" t="s">
        <v>41</v>
      </c>
      <c r="G66" s="3" t="s">
        <v>25</v>
      </c>
      <c r="H66" s="77">
        <v>1</v>
      </c>
      <c r="I66" s="183">
        <v>17.32</v>
      </c>
      <c r="J66" s="17">
        <f t="shared" si="0"/>
        <v>17.32</v>
      </c>
      <c r="K66" s="283">
        <f>IF(J66="","",'Leistungswerte GlasR'!$B$5)</f>
        <v>0</v>
      </c>
      <c r="L66" s="283">
        <f>IF(J66="","",'Leistungswerte GlasR'!$B$6)</f>
        <v>0</v>
      </c>
      <c r="M66" s="283">
        <f>IF(J66="","",'SVS GlasR'!$C$58)</f>
        <v>0</v>
      </c>
      <c r="N66" s="282" t="str">
        <f t="shared" si="3"/>
        <v/>
      </c>
      <c r="O66" s="282" t="str">
        <f t="shared" si="4"/>
        <v/>
      </c>
    </row>
    <row r="67" spans="1:15" x14ac:dyDescent="0.2">
      <c r="A67" s="77">
        <v>64</v>
      </c>
      <c r="B67" s="3" t="s">
        <v>368</v>
      </c>
      <c r="C67" s="3"/>
      <c r="D67" s="4" t="s">
        <v>54</v>
      </c>
      <c r="E67" s="5" t="s">
        <v>57</v>
      </c>
      <c r="F67" s="3" t="s">
        <v>58</v>
      </c>
      <c r="G67" s="3" t="s">
        <v>25</v>
      </c>
      <c r="H67" s="77">
        <v>1</v>
      </c>
      <c r="I67" s="183">
        <v>12.32</v>
      </c>
      <c r="J67" s="17">
        <f t="shared" si="0"/>
        <v>12.32</v>
      </c>
      <c r="K67" s="283">
        <f>IF(J67="","",'Leistungswerte GlasR'!$B$5)</f>
        <v>0</v>
      </c>
      <c r="L67" s="283">
        <f>IF(J67="","",'Leistungswerte GlasR'!$B$6)</f>
        <v>0</v>
      </c>
      <c r="M67" s="283">
        <f>IF(J67="","",'SVS GlasR'!$C$58)</f>
        <v>0</v>
      </c>
      <c r="N67" s="282" t="str">
        <f t="shared" si="3"/>
        <v/>
      </c>
      <c r="O67" s="282" t="str">
        <f t="shared" si="4"/>
        <v/>
      </c>
    </row>
    <row r="68" spans="1:15" x14ac:dyDescent="0.2">
      <c r="A68" s="91">
        <v>65</v>
      </c>
      <c r="B68" s="92" t="s">
        <v>368</v>
      </c>
      <c r="C68" s="92"/>
      <c r="D68" s="213" t="s">
        <v>54</v>
      </c>
      <c r="E68" s="214" t="s">
        <v>59</v>
      </c>
      <c r="F68" s="92" t="s">
        <v>60</v>
      </c>
      <c r="G68" s="92" t="s">
        <v>25</v>
      </c>
      <c r="H68" s="91">
        <v>1</v>
      </c>
      <c r="I68" s="215">
        <v>17.829999999999998</v>
      </c>
      <c r="J68" s="26">
        <f t="shared" si="0"/>
        <v>17.829999999999998</v>
      </c>
      <c r="K68" s="283">
        <f>IF(J68="","",'Leistungswerte GlasR'!$B$5)</f>
        <v>0</v>
      </c>
      <c r="L68" s="283">
        <f>IF(J68="","",'Leistungswerte GlasR'!$B$6)</f>
        <v>0</v>
      </c>
      <c r="M68" s="283">
        <f>IF(J68="","",'SVS GlasR'!$C$58)</f>
        <v>0</v>
      </c>
      <c r="N68" s="282" t="str">
        <f t="shared" si="3"/>
        <v/>
      </c>
      <c r="O68" s="282" t="str">
        <f t="shared" si="4"/>
        <v/>
      </c>
    </row>
    <row r="69" spans="1:15" x14ac:dyDescent="0.2">
      <c r="A69" s="221">
        <v>66</v>
      </c>
      <c r="B69" s="222" t="s">
        <v>368</v>
      </c>
      <c r="C69" s="222"/>
      <c r="D69" s="223" t="s">
        <v>54</v>
      </c>
      <c r="E69" s="224"/>
      <c r="F69" s="222"/>
      <c r="G69" s="222" t="s">
        <v>25</v>
      </c>
      <c r="H69" s="221">
        <v>2</v>
      </c>
      <c r="I69" s="226">
        <v>2.2599999999999998</v>
      </c>
      <c r="J69" s="49">
        <f t="shared" si="0"/>
        <v>4.5199999999999996</v>
      </c>
      <c r="K69" s="194">
        <f>IF(J69="","",'Leistungswerte GlasR'!$B$5)</f>
        <v>0</v>
      </c>
      <c r="L69" s="194">
        <f>IF(J69="","",'Leistungswerte GlasR'!$B$6)</f>
        <v>0</v>
      </c>
      <c r="M69" s="194">
        <f>IF(J69="","",'SVS GlasR'!$C$58)</f>
        <v>0</v>
      </c>
      <c r="N69" s="49" t="str">
        <f t="shared" si="3"/>
        <v/>
      </c>
      <c r="O69" s="49" t="str">
        <f t="shared" si="4"/>
        <v/>
      </c>
    </row>
    <row r="70" spans="1:15" x14ac:dyDescent="0.2">
      <c r="A70" s="77">
        <v>67</v>
      </c>
      <c r="B70" s="3" t="s">
        <v>368</v>
      </c>
      <c r="C70" s="3"/>
      <c r="D70" s="4" t="s">
        <v>54</v>
      </c>
      <c r="E70" s="5" t="s">
        <v>61</v>
      </c>
      <c r="F70" s="3" t="s">
        <v>62</v>
      </c>
      <c r="G70" s="3" t="s">
        <v>25</v>
      </c>
      <c r="H70" s="77">
        <v>1</v>
      </c>
      <c r="I70" s="183">
        <v>12.26</v>
      </c>
      <c r="J70" s="17">
        <f t="shared" si="0"/>
        <v>12.26</v>
      </c>
      <c r="K70" s="283">
        <f>IF(J70="","",'Leistungswerte GlasR'!$B$5)</f>
        <v>0</v>
      </c>
      <c r="L70" s="283">
        <f>IF(J70="","",'Leistungswerte GlasR'!$B$6)</f>
        <v>0</v>
      </c>
      <c r="M70" s="283">
        <f>IF(J70="","",'SVS GlasR'!$C$58)</f>
        <v>0</v>
      </c>
      <c r="N70" s="282" t="str">
        <f t="shared" si="3"/>
        <v/>
      </c>
      <c r="O70" s="282" t="str">
        <f t="shared" si="4"/>
        <v/>
      </c>
    </row>
    <row r="71" spans="1:15" x14ac:dyDescent="0.2">
      <c r="A71" s="91">
        <v>68</v>
      </c>
      <c r="B71" s="92" t="s">
        <v>368</v>
      </c>
      <c r="C71" s="92"/>
      <c r="D71" s="213" t="s">
        <v>54</v>
      </c>
      <c r="E71" s="214" t="s">
        <v>63</v>
      </c>
      <c r="F71" s="92" t="s">
        <v>41</v>
      </c>
      <c r="G71" s="92" t="s">
        <v>25</v>
      </c>
      <c r="H71" s="91">
        <v>1</v>
      </c>
      <c r="I71" s="215">
        <v>17.39</v>
      </c>
      <c r="J71" s="26">
        <f t="shared" si="0"/>
        <v>17.39</v>
      </c>
      <c r="K71" s="283">
        <f>IF(J71="","",'Leistungswerte GlasR'!$B$5)</f>
        <v>0</v>
      </c>
      <c r="L71" s="283">
        <f>IF(J71="","",'Leistungswerte GlasR'!$B$6)</f>
        <v>0</v>
      </c>
      <c r="M71" s="283">
        <f>IF(J71="","",'SVS GlasR'!$C$58)</f>
        <v>0</v>
      </c>
      <c r="N71" s="282" t="str">
        <f t="shared" si="3"/>
        <v/>
      </c>
      <c r="O71" s="282" t="str">
        <f t="shared" si="4"/>
        <v/>
      </c>
    </row>
    <row r="72" spans="1:15" x14ac:dyDescent="0.2">
      <c r="A72" s="221">
        <v>69</v>
      </c>
      <c r="B72" s="222" t="s">
        <v>368</v>
      </c>
      <c r="C72" s="222"/>
      <c r="D72" s="223" t="s">
        <v>54</v>
      </c>
      <c r="E72" s="224"/>
      <c r="F72" s="222"/>
      <c r="G72" s="222" t="s">
        <v>66</v>
      </c>
      <c r="H72" s="221">
        <v>2</v>
      </c>
      <c r="I72" s="226">
        <v>2.2599999999999998</v>
      </c>
      <c r="J72" s="49">
        <f t="shared" si="0"/>
        <v>4.5199999999999996</v>
      </c>
      <c r="K72" s="194">
        <f>IF(J72="","",'Leistungswerte GlasR'!$B$5)</f>
        <v>0</v>
      </c>
      <c r="L72" s="194">
        <f>IF(J72="","",'Leistungswerte GlasR'!$B$6)</f>
        <v>0</v>
      </c>
      <c r="M72" s="194">
        <f>IF(J72="","",'SVS GlasR'!$C$58)</f>
        <v>0</v>
      </c>
      <c r="N72" s="49" t="str">
        <f t="shared" si="3"/>
        <v/>
      </c>
      <c r="O72" s="49" t="str">
        <f t="shared" si="4"/>
        <v/>
      </c>
    </row>
    <row r="73" spans="1:15" x14ac:dyDescent="0.2">
      <c r="A73" s="91">
        <v>70</v>
      </c>
      <c r="B73" s="92" t="s">
        <v>368</v>
      </c>
      <c r="C73" s="92"/>
      <c r="D73" s="213" t="s">
        <v>54</v>
      </c>
      <c r="E73" s="214" t="s">
        <v>64</v>
      </c>
      <c r="F73" s="92" t="s">
        <v>41</v>
      </c>
      <c r="G73" s="92" t="s">
        <v>25</v>
      </c>
      <c r="H73" s="91">
        <v>1</v>
      </c>
      <c r="I73" s="215">
        <v>12.41</v>
      </c>
      <c r="J73" s="26">
        <f t="shared" si="0"/>
        <v>12.41</v>
      </c>
      <c r="K73" s="283">
        <f>IF(J73="","",'Leistungswerte GlasR'!$B$5)</f>
        <v>0</v>
      </c>
      <c r="L73" s="283">
        <f>IF(J73="","",'Leistungswerte GlasR'!$B$6)</f>
        <v>0</v>
      </c>
      <c r="M73" s="283">
        <f>IF(J73="","",'SVS GlasR'!$C$58)</f>
        <v>0</v>
      </c>
      <c r="N73" s="282" t="str">
        <f t="shared" si="3"/>
        <v/>
      </c>
      <c r="O73" s="282" t="str">
        <f t="shared" si="4"/>
        <v/>
      </c>
    </row>
    <row r="74" spans="1:15" x14ac:dyDescent="0.2">
      <c r="A74" s="221">
        <v>71</v>
      </c>
      <c r="B74" s="222" t="s">
        <v>368</v>
      </c>
      <c r="C74" s="222"/>
      <c r="D74" s="223" t="s">
        <v>54</v>
      </c>
      <c r="E74" s="224"/>
      <c r="F74" s="222"/>
      <c r="G74" s="222" t="s">
        <v>65</v>
      </c>
      <c r="H74" s="221">
        <v>1</v>
      </c>
      <c r="I74" s="226">
        <v>5.5</v>
      </c>
      <c r="J74" s="49">
        <f t="shared" si="0"/>
        <v>5.5</v>
      </c>
      <c r="K74" s="194">
        <f>IF(J74="","",'Leistungswerte GlasR'!$B$5)</f>
        <v>0</v>
      </c>
      <c r="L74" s="194">
        <f>IF(J74="","",'Leistungswerte GlasR'!$B$6)</f>
        <v>0</v>
      </c>
      <c r="M74" s="194">
        <f>IF(J74="","",'SVS GlasR'!$C$58)</f>
        <v>0</v>
      </c>
      <c r="N74" s="49" t="str">
        <f t="shared" si="3"/>
        <v/>
      </c>
      <c r="O74" s="49" t="str">
        <f t="shared" si="4"/>
        <v/>
      </c>
    </row>
    <row r="75" spans="1:15" x14ac:dyDescent="0.2">
      <c r="A75" s="77">
        <v>72</v>
      </c>
      <c r="B75" s="3" t="s">
        <v>368</v>
      </c>
      <c r="C75" s="3"/>
      <c r="D75" s="4" t="s">
        <v>54</v>
      </c>
      <c r="E75" s="5"/>
      <c r="F75" s="3" t="s">
        <v>29</v>
      </c>
      <c r="G75" s="3" t="s">
        <v>20</v>
      </c>
      <c r="H75" s="77">
        <v>1</v>
      </c>
      <c r="I75" s="183">
        <v>1.6</v>
      </c>
      <c r="J75" s="17">
        <f t="shared" si="0"/>
        <v>1.6</v>
      </c>
      <c r="K75" s="283">
        <f>IF(J75="","",'Leistungswerte GlasR'!$B$5)</f>
        <v>0</v>
      </c>
      <c r="L75" s="283">
        <f>IF(J75="","",'Leistungswerte GlasR'!$B$6)</f>
        <v>0</v>
      </c>
      <c r="M75" s="283">
        <f>IF(J75="","",'SVS GlasR'!$C$58)</f>
        <v>0</v>
      </c>
      <c r="N75" s="282" t="str">
        <f t="shared" si="3"/>
        <v/>
      </c>
      <c r="O75" s="282" t="str">
        <f t="shared" si="4"/>
        <v/>
      </c>
    </row>
    <row r="76" spans="1:15" x14ac:dyDescent="0.2">
      <c r="A76" s="77">
        <v>73</v>
      </c>
      <c r="B76" s="3" t="s">
        <v>368</v>
      </c>
      <c r="C76" s="3"/>
      <c r="D76" s="4" t="s">
        <v>54</v>
      </c>
      <c r="E76" s="5"/>
      <c r="F76" s="3" t="s">
        <v>31</v>
      </c>
      <c r="G76" s="3" t="s">
        <v>66</v>
      </c>
      <c r="H76" s="77">
        <v>2</v>
      </c>
      <c r="I76" s="183">
        <v>2.1800000000000002</v>
      </c>
      <c r="J76" s="17">
        <f t="shared" si="0"/>
        <v>4.3600000000000003</v>
      </c>
      <c r="K76" s="283">
        <f>IF(J76="","",'Leistungswerte GlasR'!$B$5)</f>
        <v>0</v>
      </c>
      <c r="L76" s="283">
        <f>IF(J76="","",'Leistungswerte GlasR'!$B$6)</f>
        <v>0</v>
      </c>
      <c r="M76" s="283">
        <f>IF(J76="","",'SVS GlasR'!$C$58)</f>
        <v>0</v>
      </c>
      <c r="N76" s="282" t="str">
        <f t="shared" si="3"/>
        <v/>
      </c>
      <c r="O76" s="282" t="str">
        <f t="shared" si="4"/>
        <v/>
      </c>
    </row>
    <row r="77" spans="1:15" x14ac:dyDescent="0.2">
      <c r="A77" s="91">
        <v>74</v>
      </c>
      <c r="B77" s="92" t="s">
        <v>368</v>
      </c>
      <c r="C77" s="92"/>
      <c r="D77" s="213" t="s">
        <v>54</v>
      </c>
      <c r="E77" s="214"/>
      <c r="F77" s="92" t="s">
        <v>18</v>
      </c>
      <c r="G77" s="92" t="s">
        <v>69</v>
      </c>
      <c r="H77" s="91">
        <v>1</v>
      </c>
      <c r="I77" s="215">
        <v>21.3</v>
      </c>
      <c r="J77" s="26">
        <f t="shared" si="0"/>
        <v>21.3</v>
      </c>
      <c r="K77" s="283">
        <f>IF(J77="","",'Leistungswerte GlasR'!$B$5)</f>
        <v>0</v>
      </c>
      <c r="L77" s="283">
        <f>IF(J77="","",'Leistungswerte GlasR'!$B$6)</f>
        <v>0</v>
      </c>
      <c r="M77" s="283">
        <f>IF(J77="","",'SVS GlasR'!$C$58)</f>
        <v>0</v>
      </c>
      <c r="N77" s="282" t="str">
        <f t="shared" si="3"/>
        <v/>
      </c>
      <c r="O77" s="282" t="str">
        <f t="shared" si="4"/>
        <v/>
      </c>
    </row>
    <row r="78" spans="1:15" x14ac:dyDescent="0.2">
      <c r="A78" s="221">
        <v>75</v>
      </c>
      <c r="B78" s="222" t="s">
        <v>368</v>
      </c>
      <c r="C78" s="222"/>
      <c r="D78" s="223" t="s">
        <v>54</v>
      </c>
      <c r="E78" s="224"/>
      <c r="F78" s="222"/>
      <c r="G78" s="222" t="s">
        <v>597</v>
      </c>
      <c r="H78" s="221">
        <v>4</v>
      </c>
      <c r="I78" s="226">
        <v>1.24</v>
      </c>
      <c r="J78" s="49">
        <f t="shared" si="0"/>
        <v>4.96</v>
      </c>
      <c r="K78" s="194">
        <f>IF(J78="","",'Leistungswerte GlasR'!$B$5)</f>
        <v>0</v>
      </c>
      <c r="L78" s="194">
        <f>IF(J78="","",'Leistungswerte GlasR'!$B$6)</f>
        <v>0</v>
      </c>
      <c r="M78" s="194">
        <f>IF(J78="","",'SVS GlasR'!$C$58)</f>
        <v>0</v>
      </c>
      <c r="N78" s="49" t="str">
        <f t="shared" si="3"/>
        <v/>
      </c>
      <c r="O78" s="49" t="str">
        <f t="shared" si="4"/>
        <v/>
      </c>
    </row>
    <row r="79" spans="1:15" x14ac:dyDescent="0.2">
      <c r="A79" s="91">
        <v>76</v>
      </c>
      <c r="B79" s="92" t="s">
        <v>368</v>
      </c>
      <c r="C79" s="92"/>
      <c r="D79" s="213" t="s">
        <v>54</v>
      </c>
      <c r="E79" s="214"/>
      <c r="F79" s="92" t="s">
        <v>67</v>
      </c>
      <c r="G79" s="92" t="s">
        <v>25</v>
      </c>
      <c r="H79" s="91">
        <v>1</v>
      </c>
      <c r="I79" s="215">
        <v>26.76</v>
      </c>
      <c r="J79" s="26">
        <f t="shared" si="0"/>
        <v>26.76</v>
      </c>
      <c r="K79" s="283">
        <f>IF(J79="","",'Leistungswerte GlasR'!$B$5)</f>
        <v>0</v>
      </c>
      <c r="L79" s="283">
        <f>IF(J79="","",'Leistungswerte GlasR'!$B$6)</f>
        <v>0</v>
      </c>
      <c r="M79" s="283">
        <f>IF(J79="","",'SVS GlasR'!$C$58)</f>
        <v>0</v>
      </c>
      <c r="N79" s="282" t="str">
        <f t="shared" si="3"/>
        <v/>
      </c>
      <c r="O79" s="282" t="str">
        <f t="shared" si="4"/>
        <v/>
      </c>
    </row>
    <row r="80" spans="1:15" x14ac:dyDescent="0.2">
      <c r="A80" s="216">
        <v>77</v>
      </c>
      <c r="B80" s="605" t="s">
        <v>368</v>
      </c>
      <c r="C80" s="605"/>
      <c r="D80" s="619" t="s">
        <v>54</v>
      </c>
      <c r="E80" s="620"/>
      <c r="F80" s="605"/>
      <c r="G80" s="605" t="s">
        <v>20</v>
      </c>
      <c r="H80" s="309">
        <v>1</v>
      </c>
      <c r="I80" s="621">
        <v>14</v>
      </c>
      <c r="J80" s="268">
        <f t="shared" si="0"/>
        <v>14</v>
      </c>
      <c r="K80" s="327">
        <f>IF(J80="","",'Leistungswerte GlasR'!$B$5)</f>
        <v>0</v>
      </c>
      <c r="L80" s="327">
        <f>IF(J80="","",'Leistungswerte GlasR'!$B$6)</f>
        <v>0</v>
      </c>
      <c r="M80" s="327">
        <f>IF(J80="","",'SVS GlasR'!$C$58)</f>
        <v>0</v>
      </c>
      <c r="N80" s="270" t="str">
        <f t="shared" ref="N80" si="6">IFERROR(IF(M80=0,"",J80/K80*M80),"")</f>
        <v/>
      </c>
      <c r="O80" s="270" t="str">
        <f t="shared" ref="O80" si="7">IFERROR(IF(M80=0,"",J80/L80*M80),"")</f>
        <v/>
      </c>
    </row>
    <row r="81" spans="1:15" x14ac:dyDescent="0.2">
      <c r="A81" s="83">
        <v>78</v>
      </c>
      <c r="B81" s="222" t="s">
        <v>368</v>
      </c>
      <c r="C81" s="222"/>
      <c r="D81" s="223" t="s">
        <v>54</v>
      </c>
      <c r="E81" s="224"/>
      <c r="F81" s="222"/>
      <c r="G81" s="222" t="s">
        <v>66</v>
      </c>
      <c r="H81" s="221">
        <v>1</v>
      </c>
      <c r="I81" s="226">
        <v>9.11</v>
      </c>
      <c r="J81" s="49">
        <f t="shared" ref="J81:J120" si="8">IF(I81="","",H81*I81)</f>
        <v>9.11</v>
      </c>
      <c r="K81" s="194">
        <f>IF(J81="","",'Leistungswerte GlasR'!$B$5)</f>
        <v>0</v>
      </c>
      <c r="L81" s="194">
        <f>IF(J81="","",'Leistungswerte GlasR'!$B$6)</f>
        <v>0</v>
      </c>
      <c r="M81" s="194">
        <f>IF(J81="","",'SVS GlasR'!$C$58)</f>
        <v>0</v>
      </c>
      <c r="N81" s="49" t="str">
        <f t="shared" si="3"/>
        <v/>
      </c>
      <c r="O81" s="49" t="str">
        <f t="shared" si="4"/>
        <v/>
      </c>
    </row>
    <row r="82" spans="1:15" x14ac:dyDescent="0.2">
      <c r="A82" s="322">
        <v>79</v>
      </c>
      <c r="B82" s="92" t="s">
        <v>368</v>
      </c>
      <c r="C82" s="92"/>
      <c r="D82" s="213" t="s">
        <v>68</v>
      </c>
      <c r="E82" s="214"/>
      <c r="F82" s="92" t="s">
        <v>18</v>
      </c>
      <c r="G82" s="92" t="s">
        <v>25</v>
      </c>
      <c r="H82" s="91">
        <v>1</v>
      </c>
      <c r="I82" s="215">
        <v>15.07</v>
      </c>
      <c r="J82" s="26">
        <f t="shared" si="8"/>
        <v>15.07</v>
      </c>
      <c r="K82" s="283">
        <f>IF(J82="","",'Leistungswerte GlasR'!$B$5)</f>
        <v>0</v>
      </c>
      <c r="L82" s="283">
        <f>IF(J82="","",'Leistungswerte GlasR'!$B$6)</f>
        <v>0</v>
      </c>
      <c r="M82" s="283">
        <f>IF(J82="","",'SVS GlasR'!$C$58)</f>
        <v>0</v>
      </c>
      <c r="N82" s="282" t="str">
        <f t="shared" si="3"/>
        <v/>
      </c>
      <c r="O82" s="282" t="str">
        <f t="shared" si="4"/>
        <v/>
      </c>
    </row>
    <row r="83" spans="1:15" x14ac:dyDescent="0.2">
      <c r="A83" s="322">
        <v>80</v>
      </c>
      <c r="B83" s="217" t="s">
        <v>368</v>
      </c>
      <c r="C83" s="217"/>
      <c r="D83" s="218" t="s">
        <v>68</v>
      </c>
      <c r="E83" s="219"/>
      <c r="F83" s="217"/>
      <c r="G83" s="217" t="s">
        <v>69</v>
      </c>
      <c r="H83" s="216">
        <v>1</v>
      </c>
      <c r="I83" s="220">
        <v>17.73</v>
      </c>
      <c r="J83" s="47">
        <f t="shared" si="8"/>
        <v>17.73</v>
      </c>
      <c r="K83" s="193">
        <f>IF(J83="","",'Leistungswerte GlasR'!$B$5)</f>
        <v>0</v>
      </c>
      <c r="L83" s="193">
        <f>IF(J83="","",'Leistungswerte GlasR'!$B$6)</f>
        <v>0</v>
      </c>
      <c r="M83" s="193">
        <f>IF(J83="","",'SVS GlasR'!$C$58)</f>
        <v>0</v>
      </c>
      <c r="N83" s="47" t="str">
        <f t="shared" si="3"/>
        <v/>
      </c>
      <c r="O83" s="47" t="str">
        <f t="shared" si="4"/>
        <v/>
      </c>
    </row>
    <row r="84" spans="1:15" x14ac:dyDescent="0.2">
      <c r="A84" s="309">
        <v>81</v>
      </c>
      <c r="B84" s="222" t="s">
        <v>368</v>
      </c>
      <c r="C84" s="222"/>
      <c r="D84" s="223" t="s">
        <v>68</v>
      </c>
      <c r="E84" s="224"/>
      <c r="F84" s="222"/>
      <c r="G84" s="222" t="s">
        <v>597</v>
      </c>
      <c r="H84" s="221">
        <v>4</v>
      </c>
      <c r="I84" s="226">
        <v>1.24</v>
      </c>
      <c r="J84" s="49">
        <f t="shared" si="8"/>
        <v>4.96</v>
      </c>
      <c r="K84" s="194">
        <f>IF(J84="","",'Leistungswerte GlasR'!$B$5)</f>
        <v>0</v>
      </c>
      <c r="L84" s="194">
        <f>IF(J84="","",'Leistungswerte GlasR'!$B$6)</f>
        <v>0</v>
      </c>
      <c r="M84" s="194">
        <f>IF(J84="","",'SVS GlasR'!$C$58)</f>
        <v>0</v>
      </c>
      <c r="N84" s="49" t="str">
        <f t="shared" si="3"/>
        <v/>
      </c>
      <c r="O84" s="49" t="str">
        <f t="shared" si="4"/>
        <v/>
      </c>
    </row>
    <row r="85" spans="1:15" x14ac:dyDescent="0.2">
      <c r="A85" s="301">
        <v>82</v>
      </c>
      <c r="B85" s="3" t="s">
        <v>368</v>
      </c>
      <c r="C85" s="3"/>
      <c r="D85" s="4" t="s">
        <v>68</v>
      </c>
      <c r="E85" s="5" t="s">
        <v>70</v>
      </c>
      <c r="F85" s="3" t="s">
        <v>41</v>
      </c>
      <c r="G85" s="3" t="s">
        <v>25</v>
      </c>
      <c r="H85" s="77">
        <v>1</v>
      </c>
      <c r="I85" s="183">
        <v>14.83</v>
      </c>
      <c r="J85" s="17">
        <f t="shared" si="8"/>
        <v>14.83</v>
      </c>
      <c r="K85" s="283">
        <f>IF(J85="","",'Leistungswerte GlasR'!$B$5)</f>
        <v>0</v>
      </c>
      <c r="L85" s="283">
        <f>IF(J85="","",'Leistungswerte GlasR'!$B$6)</f>
        <v>0</v>
      </c>
      <c r="M85" s="283">
        <f>IF(J85="","",'SVS GlasR'!$C$58)</f>
        <v>0</v>
      </c>
      <c r="N85" s="282" t="str">
        <f t="shared" si="3"/>
        <v/>
      </c>
      <c r="O85" s="282" t="str">
        <f t="shared" si="4"/>
        <v/>
      </c>
    </row>
    <row r="86" spans="1:15" x14ac:dyDescent="0.2">
      <c r="A86" s="322">
        <v>83</v>
      </c>
      <c r="B86" s="92" t="s">
        <v>368</v>
      </c>
      <c r="C86" s="92"/>
      <c r="D86" s="213" t="s">
        <v>68</v>
      </c>
      <c r="E86" s="214" t="s">
        <v>71</v>
      </c>
      <c r="F86" s="92" t="s">
        <v>41</v>
      </c>
      <c r="G86" s="92" t="s">
        <v>25</v>
      </c>
      <c r="H86" s="91">
        <v>1</v>
      </c>
      <c r="I86" s="215">
        <v>17.989999999999998</v>
      </c>
      <c r="J86" s="26">
        <f t="shared" si="8"/>
        <v>17.989999999999998</v>
      </c>
      <c r="K86" s="283">
        <f>IF(J86="","",'Leistungswerte GlasR'!$B$5)</f>
        <v>0</v>
      </c>
      <c r="L86" s="283">
        <f>IF(J86="","",'Leistungswerte GlasR'!$B$6)</f>
        <v>0</v>
      </c>
      <c r="M86" s="283">
        <f>IF(J86="","",'SVS GlasR'!$C$58)</f>
        <v>0</v>
      </c>
      <c r="N86" s="282" t="str">
        <f t="shared" si="3"/>
        <v/>
      </c>
      <c r="O86" s="282" t="str">
        <f t="shared" si="4"/>
        <v/>
      </c>
    </row>
    <row r="87" spans="1:15" x14ac:dyDescent="0.2">
      <c r="A87" s="83">
        <v>84</v>
      </c>
      <c r="B87" s="222" t="s">
        <v>368</v>
      </c>
      <c r="C87" s="222"/>
      <c r="D87" s="223" t="s">
        <v>68</v>
      </c>
      <c r="E87" s="224"/>
      <c r="F87" s="222"/>
      <c r="G87" s="222" t="s">
        <v>66</v>
      </c>
      <c r="H87" s="221">
        <v>2</v>
      </c>
      <c r="I87" s="226">
        <v>2.2599999999999998</v>
      </c>
      <c r="J87" s="49">
        <f t="shared" si="8"/>
        <v>4.5199999999999996</v>
      </c>
      <c r="K87" s="194">
        <f>IF(J87="","",'Leistungswerte GlasR'!$B$5)</f>
        <v>0</v>
      </c>
      <c r="L87" s="194">
        <f>IF(J87="","",'Leistungswerte GlasR'!$B$6)</f>
        <v>0</v>
      </c>
      <c r="M87" s="194">
        <f>IF(J87="","",'SVS GlasR'!$C$58)</f>
        <v>0</v>
      </c>
      <c r="N87" s="49" t="str">
        <f t="shared" si="3"/>
        <v/>
      </c>
      <c r="O87" s="49" t="str">
        <f t="shared" si="4"/>
        <v/>
      </c>
    </row>
    <row r="88" spans="1:15" x14ac:dyDescent="0.2">
      <c r="A88" s="309">
        <v>85</v>
      </c>
      <c r="B88" s="3" t="s">
        <v>368</v>
      </c>
      <c r="C88" s="3"/>
      <c r="D88" s="4" t="s">
        <v>68</v>
      </c>
      <c r="E88" s="5" t="s">
        <v>72</v>
      </c>
      <c r="F88" s="3" t="s">
        <v>62</v>
      </c>
      <c r="G88" s="3" t="s">
        <v>25</v>
      </c>
      <c r="H88" s="77">
        <v>1</v>
      </c>
      <c r="I88" s="183">
        <v>12.26</v>
      </c>
      <c r="J88" s="17">
        <f t="shared" si="8"/>
        <v>12.26</v>
      </c>
      <c r="K88" s="327">
        <f>IF(J88="","",'Leistungswerte GlasR'!$B$5)</f>
        <v>0</v>
      </c>
      <c r="L88" s="327">
        <f>IF(J88="","",'Leistungswerte GlasR'!$B$6)</f>
        <v>0</v>
      </c>
      <c r="M88" s="327">
        <f>IF(J88="","",'SVS GlasR'!$C$58)</f>
        <v>0</v>
      </c>
      <c r="N88" s="270" t="str">
        <f t="shared" si="3"/>
        <v/>
      </c>
      <c r="O88" s="270" t="str">
        <f t="shared" si="4"/>
        <v/>
      </c>
    </row>
    <row r="89" spans="1:15" x14ac:dyDescent="0.2">
      <c r="A89" s="91">
        <v>86</v>
      </c>
      <c r="B89" s="92" t="s">
        <v>368</v>
      </c>
      <c r="C89" s="92"/>
      <c r="D89" s="213" t="s">
        <v>68</v>
      </c>
      <c r="E89" s="214" t="s">
        <v>73</v>
      </c>
      <c r="F89" s="92" t="s">
        <v>41</v>
      </c>
      <c r="G89" s="92" t="s">
        <v>25</v>
      </c>
      <c r="H89" s="91">
        <v>1</v>
      </c>
      <c r="I89" s="215">
        <v>4.8</v>
      </c>
      <c r="J89" s="26">
        <f t="shared" si="8"/>
        <v>4.8</v>
      </c>
      <c r="K89" s="283">
        <f>IF(J89="","",'Leistungswerte GlasR'!$B$5)</f>
        <v>0</v>
      </c>
      <c r="L89" s="283">
        <f>IF(J89="","",'Leistungswerte GlasR'!$B$6)</f>
        <v>0</v>
      </c>
      <c r="M89" s="283">
        <f>IF(J89="","",'SVS GlasR'!$C$58)</f>
        <v>0</v>
      </c>
      <c r="N89" s="282" t="str">
        <f t="shared" si="3"/>
        <v/>
      </c>
      <c r="O89" s="282" t="str">
        <f t="shared" si="4"/>
        <v/>
      </c>
    </row>
    <row r="90" spans="1:15" x14ac:dyDescent="0.2">
      <c r="A90" s="216">
        <v>87</v>
      </c>
      <c r="B90" s="217" t="s">
        <v>368</v>
      </c>
      <c r="C90" s="217"/>
      <c r="D90" s="218" t="s">
        <v>68</v>
      </c>
      <c r="E90" s="219"/>
      <c r="F90" s="217"/>
      <c r="G90" s="217" t="s">
        <v>25</v>
      </c>
      <c r="H90" s="216">
        <v>1</v>
      </c>
      <c r="I90" s="220">
        <v>2.5</v>
      </c>
      <c r="J90" s="47">
        <f t="shared" si="8"/>
        <v>2.5</v>
      </c>
      <c r="K90" s="193">
        <f>IF(J90="","",'Leistungswerte GlasR'!$B$5)</f>
        <v>0</v>
      </c>
      <c r="L90" s="193">
        <f>IF(J90="","",'Leistungswerte GlasR'!$B$6)</f>
        <v>0</v>
      </c>
      <c r="M90" s="193">
        <f>IF(J90="","",'SVS GlasR'!$C$58)</f>
        <v>0</v>
      </c>
      <c r="N90" s="47" t="str">
        <f t="shared" si="3"/>
        <v/>
      </c>
      <c r="O90" s="47" t="str">
        <f t="shared" si="4"/>
        <v/>
      </c>
    </row>
    <row r="91" spans="1:15" x14ac:dyDescent="0.2">
      <c r="A91" s="322">
        <v>88</v>
      </c>
      <c r="B91" s="217" t="s">
        <v>368</v>
      </c>
      <c r="C91" s="217"/>
      <c r="D91" s="218" t="s">
        <v>68</v>
      </c>
      <c r="E91" s="219"/>
      <c r="F91" s="217"/>
      <c r="G91" s="217" t="s">
        <v>66</v>
      </c>
      <c r="H91" s="216">
        <v>2</v>
      </c>
      <c r="I91" s="220">
        <v>2.2599999999999998</v>
      </c>
      <c r="J91" s="47">
        <f t="shared" si="8"/>
        <v>4.5199999999999996</v>
      </c>
      <c r="K91" s="193">
        <f>IF(J91="","",'Leistungswerte GlasR'!$B$5)</f>
        <v>0</v>
      </c>
      <c r="L91" s="193">
        <f>IF(J91="","",'Leistungswerte GlasR'!$B$6)</f>
        <v>0</v>
      </c>
      <c r="M91" s="193">
        <f>IF(J91="","",'SVS GlasR'!$C$58)</f>
        <v>0</v>
      </c>
      <c r="N91" s="47" t="str">
        <f t="shared" si="3"/>
        <v/>
      </c>
      <c r="O91" s="47" t="str">
        <f t="shared" si="4"/>
        <v/>
      </c>
    </row>
    <row r="92" spans="1:15" x14ac:dyDescent="0.2">
      <c r="A92" s="309">
        <v>89</v>
      </c>
      <c r="B92" s="222" t="s">
        <v>368</v>
      </c>
      <c r="C92" s="222"/>
      <c r="D92" s="223" t="s">
        <v>68</v>
      </c>
      <c r="E92" s="224"/>
      <c r="F92" s="222"/>
      <c r="G92" s="222" t="s">
        <v>65</v>
      </c>
      <c r="H92" s="221">
        <v>1</v>
      </c>
      <c r="I92" s="226">
        <v>2.13</v>
      </c>
      <c r="J92" s="49">
        <f t="shared" si="8"/>
        <v>2.13</v>
      </c>
      <c r="K92" s="194">
        <f>IF(J92="","",'Leistungswerte GlasR'!$B$5)</f>
        <v>0</v>
      </c>
      <c r="L92" s="194">
        <f>IF(J92="","",'Leistungswerte GlasR'!$B$6)</f>
        <v>0</v>
      </c>
      <c r="M92" s="194">
        <f>IF(J92="","",'SVS GlasR'!$C$58)</f>
        <v>0</v>
      </c>
      <c r="N92" s="49" t="str">
        <f t="shared" si="3"/>
        <v/>
      </c>
      <c r="O92" s="49" t="str">
        <f t="shared" si="4"/>
        <v/>
      </c>
    </row>
    <row r="93" spans="1:15" x14ac:dyDescent="0.2">
      <c r="A93" s="301">
        <v>90</v>
      </c>
      <c r="B93" s="3" t="s">
        <v>368</v>
      </c>
      <c r="C93" s="3"/>
      <c r="D93" s="4" t="s">
        <v>68</v>
      </c>
      <c r="E93" s="5" t="s">
        <v>74</v>
      </c>
      <c r="F93" s="3" t="s">
        <v>41</v>
      </c>
      <c r="G93" s="3" t="s">
        <v>25</v>
      </c>
      <c r="H93" s="77">
        <v>1</v>
      </c>
      <c r="I93" s="183">
        <v>17.34</v>
      </c>
      <c r="J93" s="17">
        <f t="shared" si="8"/>
        <v>17.34</v>
      </c>
      <c r="K93" s="327">
        <f>IF(J93="","",'Leistungswerte GlasR'!$B$5)</f>
        <v>0</v>
      </c>
      <c r="L93" s="327">
        <f>IF(J93="","",'Leistungswerte GlasR'!$B$6)</f>
        <v>0</v>
      </c>
      <c r="M93" s="327">
        <f>IF(J93="","",'SVS GlasR'!$C$58)</f>
        <v>0</v>
      </c>
      <c r="N93" s="270" t="str">
        <f t="shared" si="3"/>
        <v/>
      </c>
      <c r="O93" s="270" t="str">
        <f t="shared" si="4"/>
        <v/>
      </c>
    </row>
    <row r="94" spans="1:15" x14ac:dyDescent="0.2">
      <c r="A94" s="309">
        <v>91</v>
      </c>
      <c r="B94" s="3" t="s">
        <v>368</v>
      </c>
      <c r="C94" s="3"/>
      <c r="D94" s="4" t="s">
        <v>68</v>
      </c>
      <c r="E94" s="5"/>
      <c r="F94" s="3" t="s">
        <v>29</v>
      </c>
      <c r="G94" s="3" t="s">
        <v>20</v>
      </c>
      <c r="H94" s="77">
        <v>1</v>
      </c>
      <c r="I94" s="183">
        <v>1.6</v>
      </c>
      <c r="J94" s="17">
        <f t="shared" si="8"/>
        <v>1.6</v>
      </c>
      <c r="K94" s="283">
        <f>IF(J94="","",'Leistungswerte GlasR'!$B$5)</f>
        <v>0</v>
      </c>
      <c r="L94" s="283">
        <f>IF(J94="","",'Leistungswerte GlasR'!$B$6)</f>
        <v>0</v>
      </c>
      <c r="M94" s="283">
        <f>IF(J94="","",'SVS GlasR'!$C$58)</f>
        <v>0</v>
      </c>
      <c r="N94" s="282" t="str">
        <f t="shared" si="3"/>
        <v/>
      </c>
      <c r="O94" s="282" t="str">
        <f t="shared" si="4"/>
        <v/>
      </c>
    </row>
    <row r="95" spans="1:15" x14ac:dyDescent="0.2">
      <c r="A95" s="301">
        <v>92</v>
      </c>
      <c r="B95" s="3" t="s">
        <v>368</v>
      </c>
      <c r="C95" s="3"/>
      <c r="D95" s="4" t="s">
        <v>68</v>
      </c>
      <c r="E95" s="5"/>
      <c r="F95" s="3" t="s">
        <v>31</v>
      </c>
      <c r="G95" s="3" t="s">
        <v>66</v>
      </c>
      <c r="H95" s="77">
        <v>2</v>
      </c>
      <c r="I95" s="183">
        <v>2.1800000000000002</v>
      </c>
      <c r="J95" s="17">
        <f t="shared" si="8"/>
        <v>4.3600000000000003</v>
      </c>
      <c r="K95" s="283">
        <f>IF(J95="","",'Leistungswerte GlasR'!$B$5)</f>
        <v>0</v>
      </c>
      <c r="L95" s="283">
        <f>IF(J95="","",'Leistungswerte GlasR'!$B$6)</f>
        <v>0</v>
      </c>
      <c r="M95" s="283">
        <f>IF(J95="","",'SVS GlasR'!$C$58)</f>
        <v>0</v>
      </c>
      <c r="N95" s="282" t="str">
        <f t="shared" ref="N95:N115" si="9">IFERROR(IF(M95=0,"",J95/K95*M95),"")</f>
        <v/>
      </c>
      <c r="O95" s="282" t="str">
        <f t="shared" ref="O95:O115" si="10">IFERROR(IF(M95=0,"",J95/L95*M95),"")</f>
        <v/>
      </c>
    </row>
    <row r="96" spans="1:15" x14ac:dyDescent="0.2">
      <c r="A96" s="322">
        <v>93</v>
      </c>
      <c r="B96" s="92" t="s">
        <v>368</v>
      </c>
      <c r="C96" s="213" t="s">
        <v>75</v>
      </c>
      <c r="D96" s="213" t="s">
        <v>11</v>
      </c>
      <c r="E96" s="214"/>
      <c r="F96" s="92" t="s">
        <v>18</v>
      </c>
      <c r="G96" s="98" t="s">
        <v>597</v>
      </c>
      <c r="H96" s="91">
        <v>4</v>
      </c>
      <c r="I96" s="215">
        <v>1.24</v>
      </c>
      <c r="J96" s="26">
        <f t="shared" si="8"/>
        <v>4.96</v>
      </c>
      <c r="K96" s="283">
        <f>IF(J96="","",'Leistungswerte GlasR'!$B$5)</f>
        <v>0</v>
      </c>
      <c r="L96" s="283">
        <f>IF(J96="","",'Leistungswerte GlasR'!$B$6)</f>
        <v>0</v>
      </c>
      <c r="M96" s="283">
        <f>IF(J96="","",'SVS GlasR'!$C$58)</f>
        <v>0</v>
      </c>
      <c r="N96" s="282" t="str">
        <f t="shared" si="9"/>
        <v/>
      </c>
      <c r="O96" s="282" t="str">
        <f t="shared" si="10"/>
        <v/>
      </c>
    </row>
    <row r="97" spans="1:15" s="1" customFormat="1" x14ac:dyDescent="0.2">
      <c r="A97" s="322">
        <v>94</v>
      </c>
      <c r="B97" s="217" t="s">
        <v>368</v>
      </c>
      <c r="C97" s="218" t="s">
        <v>75</v>
      </c>
      <c r="D97" s="218" t="s">
        <v>11</v>
      </c>
      <c r="E97" s="231"/>
      <c r="F97" s="228"/>
      <c r="G97" s="228" t="s">
        <v>25</v>
      </c>
      <c r="H97" s="316">
        <v>1</v>
      </c>
      <c r="I97" s="229">
        <v>10</v>
      </c>
      <c r="J97" s="47">
        <f t="shared" si="8"/>
        <v>10</v>
      </c>
      <c r="K97" s="193">
        <f>IF(J97="","",'Leistungswerte GlasR'!$B$5)</f>
        <v>0</v>
      </c>
      <c r="L97" s="193">
        <f>IF(J97="","",'Leistungswerte GlasR'!$B$6)</f>
        <v>0</v>
      </c>
      <c r="M97" s="193">
        <f>IF(J97="","",'SVS GlasR'!$C$58)</f>
        <v>0</v>
      </c>
      <c r="N97" s="47" t="str">
        <f t="shared" si="9"/>
        <v/>
      </c>
      <c r="O97" s="47" t="str">
        <f t="shared" si="10"/>
        <v/>
      </c>
    </row>
    <row r="98" spans="1:15" s="1" customFormat="1" x14ac:dyDescent="0.2">
      <c r="A98" s="216">
        <v>95</v>
      </c>
      <c r="B98" s="217" t="s">
        <v>368</v>
      </c>
      <c r="C98" s="218" t="s">
        <v>75</v>
      </c>
      <c r="D98" s="218" t="s">
        <v>11</v>
      </c>
      <c r="E98" s="231"/>
      <c r="F98" s="228"/>
      <c r="G98" s="228" t="s">
        <v>25</v>
      </c>
      <c r="H98" s="316">
        <v>1</v>
      </c>
      <c r="I98" s="229">
        <v>4.3</v>
      </c>
      <c r="J98" s="47">
        <f t="shared" si="8"/>
        <v>4.3</v>
      </c>
      <c r="K98" s="193">
        <f>IF(J98="","",'Leistungswerte GlasR'!$B$5)</f>
        <v>0</v>
      </c>
      <c r="L98" s="193">
        <f>IF(J98="","",'Leistungswerte GlasR'!$B$6)</f>
        <v>0</v>
      </c>
      <c r="M98" s="193">
        <f>IF(J98="","",'SVS GlasR'!$C$58)</f>
        <v>0</v>
      </c>
      <c r="N98" s="47" t="str">
        <f t="shared" si="9"/>
        <v/>
      </c>
      <c r="O98" s="47" t="str">
        <f t="shared" si="10"/>
        <v/>
      </c>
    </row>
    <row r="99" spans="1:15" s="1" customFormat="1" x14ac:dyDescent="0.2">
      <c r="A99" s="322">
        <v>96</v>
      </c>
      <c r="B99" s="217" t="s">
        <v>368</v>
      </c>
      <c r="C99" s="218" t="s">
        <v>75</v>
      </c>
      <c r="D99" s="218" t="s">
        <v>11</v>
      </c>
      <c r="E99" s="231"/>
      <c r="F99" s="228"/>
      <c r="G99" s="228" t="s">
        <v>66</v>
      </c>
      <c r="H99" s="316">
        <v>1</v>
      </c>
      <c r="I99" s="229">
        <v>11</v>
      </c>
      <c r="J99" s="47">
        <f t="shared" si="8"/>
        <v>11</v>
      </c>
      <c r="K99" s="193">
        <f>IF(J99="","",'Leistungswerte GlasR'!$B$5)</f>
        <v>0</v>
      </c>
      <c r="L99" s="193">
        <f>IF(J99="","",'Leistungswerte GlasR'!$B$6)</f>
        <v>0</v>
      </c>
      <c r="M99" s="193">
        <f>IF(J99="","",'SVS GlasR'!$C$58)</f>
        <v>0</v>
      </c>
      <c r="N99" s="47" t="str">
        <f t="shared" si="9"/>
        <v/>
      </c>
      <c r="O99" s="47" t="str">
        <f t="shared" si="10"/>
        <v/>
      </c>
    </row>
    <row r="100" spans="1:15" s="1" customFormat="1" x14ac:dyDescent="0.2">
      <c r="A100" s="216">
        <v>97</v>
      </c>
      <c r="B100" s="217" t="s">
        <v>368</v>
      </c>
      <c r="C100" s="218" t="s">
        <v>75</v>
      </c>
      <c r="D100" s="218" t="s">
        <v>11</v>
      </c>
      <c r="E100" s="231"/>
      <c r="F100" s="228"/>
      <c r="G100" s="228" t="s">
        <v>66</v>
      </c>
      <c r="H100" s="316">
        <v>1</v>
      </c>
      <c r="I100" s="229">
        <v>7</v>
      </c>
      <c r="J100" s="47">
        <f t="shared" si="8"/>
        <v>7</v>
      </c>
      <c r="K100" s="193">
        <f>IF(J100="","",'Leistungswerte GlasR'!$B$5)</f>
        <v>0</v>
      </c>
      <c r="L100" s="193">
        <f>IF(J100="","",'Leistungswerte GlasR'!$B$6)</f>
        <v>0</v>
      </c>
      <c r="M100" s="193">
        <f>IF(J100="","",'SVS GlasR'!$C$58)</f>
        <v>0</v>
      </c>
      <c r="N100" s="47" t="str">
        <f t="shared" si="9"/>
        <v/>
      </c>
      <c r="O100" s="47" t="str">
        <f t="shared" si="10"/>
        <v/>
      </c>
    </row>
    <row r="101" spans="1:15" s="1" customFormat="1" x14ac:dyDescent="0.2">
      <c r="A101" s="83">
        <v>98</v>
      </c>
      <c r="B101" s="222" t="s">
        <v>368</v>
      </c>
      <c r="C101" s="223" t="s">
        <v>75</v>
      </c>
      <c r="D101" s="223" t="s">
        <v>11</v>
      </c>
      <c r="E101" s="232"/>
      <c r="F101" s="230"/>
      <c r="G101" s="230" t="s">
        <v>66</v>
      </c>
      <c r="H101" s="254">
        <v>1</v>
      </c>
      <c r="I101" s="225">
        <v>5</v>
      </c>
      <c r="J101" s="49">
        <f t="shared" si="8"/>
        <v>5</v>
      </c>
      <c r="K101" s="194">
        <f>IF(J101="","",'Leistungswerte GlasR'!$B$5)</f>
        <v>0</v>
      </c>
      <c r="L101" s="194">
        <f>IF(J101="","",'Leistungswerte GlasR'!$B$6)</f>
        <v>0</v>
      </c>
      <c r="M101" s="194">
        <f>IF(J101="","",'SVS GlasR'!$C$58)</f>
        <v>0</v>
      </c>
      <c r="N101" s="49" t="str">
        <f t="shared" si="9"/>
        <v/>
      </c>
      <c r="O101" s="49" t="str">
        <f t="shared" si="10"/>
        <v/>
      </c>
    </row>
    <row r="102" spans="1:15" s="1" customFormat="1" x14ac:dyDescent="0.2">
      <c r="A102" s="322">
        <v>99</v>
      </c>
      <c r="B102" s="92" t="s">
        <v>368</v>
      </c>
      <c r="C102" s="213" t="s">
        <v>75</v>
      </c>
      <c r="D102" s="213" t="s">
        <v>11</v>
      </c>
      <c r="E102" s="233"/>
      <c r="F102" s="98" t="s">
        <v>80</v>
      </c>
      <c r="G102" s="98" t="s">
        <v>25</v>
      </c>
      <c r="H102" s="96">
        <v>1</v>
      </c>
      <c r="I102" s="227">
        <v>18.64</v>
      </c>
      <c r="J102" s="26">
        <f t="shared" si="8"/>
        <v>18.64</v>
      </c>
      <c r="K102" s="283">
        <f>IF(J102="","",'Leistungswerte GlasR'!$B$5)</f>
        <v>0</v>
      </c>
      <c r="L102" s="283">
        <f>IF(J102="","",'Leistungswerte GlasR'!$B$6)</f>
        <v>0</v>
      </c>
      <c r="M102" s="283">
        <f>IF(J102="","",'SVS GlasR'!$C$58)</f>
        <v>0</v>
      </c>
      <c r="N102" s="282" t="str">
        <f t="shared" si="9"/>
        <v/>
      </c>
      <c r="O102" s="282" t="str">
        <f t="shared" si="10"/>
        <v/>
      </c>
    </row>
    <row r="103" spans="1:15" s="1" customFormat="1" x14ac:dyDescent="0.2">
      <c r="A103" s="83">
        <v>100</v>
      </c>
      <c r="B103" s="222" t="s">
        <v>368</v>
      </c>
      <c r="C103" s="223" t="s">
        <v>75</v>
      </c>
      <c r="D103" s="223" t="s">
        <v>11</v>
      </c>
      <c r="E103" s="232"/>
      <c r="F103" s="230"/>
      <c r="G103" s="230" t="s">
        <v>21</v>
      </c>
      <c r="H103" s="254">
        <v>1</v>
      </c>
      <c r="I103" s="225">
        <v>2.6</v>
      </c>
      <c r="J103" s="49">
        <f t="shared" si="8"/>
        <v>2.6</v>
      </c>
      <c r="K103" s="194">
        <f>IF(J103="","",'Leistungswerte GlasR'!$B$5)</f>
        <v>0</v>
      </c>
      <c r="L103" s="194">
        <f>IF(J103="","",'Leistungswerte GlasR'!$B$6)</f>
        <v>0</v>
      </c>
      <c r="M103" s="194">
        <f>IF(J103="","",'SVS GlasR'!$C$58)</f>
        <v>0</v>
      </c>
      <c r="N103" s="49" t="str">
        <f t="shared" si="9"/>
        <v/>
      </c>
      <c r="O103" s="49" t="str">
        <f t="shared" si="10"/>
        <v/>
      </c>
    </row>
    <row r="104" spans="1:15" x14ac:dyDescent="0.2">
      <c r="A104" s="322">
        <v>101</v>
      </c>
      <c r="B104" s="92" t="s">
        <v>368</v>
      </c>
      <c r="C104" s="213" t="s">
        <v>75</v>
      </c>
      <c r="D104" s="213" t="s">
        <v>11</v>
      </c>
      <c r="E104" s="214" t="s">
        <v>76</v>
      </c>
      <c r="F104" s="92" t="s">
        <v>41</v>
      </c>
      <c r="G104" s="92" t="s">
        <v>25</v>
      </c>
      <c r="H104" s="91">
        <v>1</v>
      </c>
      <c r="I104" s="215">
        <v>14.88</v>
      </c>
      <c r="J104" s="26">
        <f t="shared" si="8"/>
        <v>14.88</v>
      </c>
      <c r="K104" s="283">
        <f>IF(J104="","",'Leistungswerte GlasR'!$B$5)</f>
        <v>0</v>
      </c>
      <c r="L104" s="283">
        <f>IF(J104="","",'Leistungswerte GlasR'!$B$6)</f>
        <v>0</v>
      </c>
      <c r="M104" s="283">
        <f>IF(J104="","",'SVS GlasR'!$C$58)</f>
        <v>0</v>
      </c>
      <c r="N104" s="282" t="str">
        <f t="shared" si="9"/>
        <v/>
      </c>
      <c r="O104" s="282" t="str">
        <f t="shared" si="10"/>
        <v/>
      </c>
    </row>
    <row r="105" spans="1:15" x14ac:dyDescent="0.2">
      <c r="A105" s="83">
        <v>102</v>
      </c>
      <c r="B105" s="222" t="s">
        <v>368</v>
      </c>
      <c r="C105" s="223" t="s">
        <v>75</v>
      </c>
      <c r="D105" s="223" t="s">
        <v>11</v>
      </c>
      <c r="E105" s="224"/>
      <c r="F105" s="222"/>
      <c r="G105" s="222" t="s">
        <v>66</v>
      </c>
      <c r="H105" s="221">
        <v>2</v>
      </c>
      <c r="I105" s="226">
        <v>2.68</v>
      </c>
      <c r="J105" s="49">
        <f t="shared" si="8"/>
        <v>5.36</v>
      </c>
      <c r="K105" s="194">
        <f>IF(J105="","",'Leistungswerte GlasR'!$B$5)</f>
        <v>0</v>
      </c>
      <c r="L105" s="194">
        <f>IF(J105="","",'Leistungswerte GlasR'!$B$6)</f>
        <v>0</v>
      </c>
      <c r="M105" s="194">
        <f>IF(J105="","",'SVS GlasR'!$C$58)</f>
        <v>0</v>
      </c>
      <c r="N105" s="49" t="str">
        <f t="shared" si="9"/>
        <v/>
      </c>
      <c r="O105" s="49" t="str">
        <f t="shared" si="10"/>
        <v/>
      </c>
    </row>
    <row r="106" spans="1:15" x14ac:dyDescent="0.2">
      <c r="A106" s="322">
        <v>103</v>
      </c>
      <c r="B106" s="92" t="s">
        <v>368</v>
      </c>
      <c r="C106" s="213" t="s">
        <v>75</v>
      </c>
      <c r="D106" s="213" t="s">
        <v>11</v>
      </c>
      <c r="E106" s="214" t="s">
        <v>77</v>
      </c>
      <c r="F106" s="92" t="s">
        <v>41</v>
      </c>
      <c r="G106" s="312" t="s">
        <v>25</v>
      </c>
      <c r="H106" s="91">
        <v>1</v>
      </c>
      <c r="I106" s="215">
        <v>17.96</v>
      </c>
      <c r="J106" s="26">
        <f t="shared" si="8"/>
        <v>17.96</v>
      </c>
      <c r="K106" s="283">
        <f>IF(J106="","",'Leistungswerte GlasR'!$B$5)</f>
        <v>0</v>
      </c>
      <c r="L106" s="283">
        <f>IF(J106="","",'Leistungswerte GlasR'!$B$6)</f>
        <v>0</v>
      </c>
      <c r="M106" s="283">
        <f>IF(J106="","",'SVS GlasR'!$C$58)</f>
        <v>0</v>
      </c>
      <c r="N106" s="282" t="str">
        <f t="shared" si="9"/>
        <v/>
      </c>
      <c r="O106" s="282" t="str">
        <f t="shared" si="10"/>
        <v/>
      </c>
    </row>
    <row r="107" spans="1:15" x14ac:dyDescent="0.2">
      <c r="A107" s="83">
        <v>104</v>
      </c>
      <c r="B107" s="235" t="s">
        <v>368</v>
      </c>
      <c r="C107" s="236" t="s">
        <v>75</v>
      </c>
      <c r="D107" s="236" t="s">
        <v>11</v>
      </c>
      <c r="E107" s="237"/>
      <c r="F107" s="235"/>
      <c r="G107" s="605" t="s">
        <v>20</v>
      </c>
      <c r="H107" s="234">
        <v>1</v>
      </c>
      <c r="I107" s="238">
        <v>6.3</v>
      </c>
      <c r="J107" s="239">
        <f t="shared" si="8"/>
        <v>6.3</v>
      </c>
      <c r="K107" s="194">
        <f>IF(J107="","",'Leistungswerte GlasR'!$B$5)</f>
        <v>0</v>
      </c>
      <c r="L107" s="194">
        <f>IF(J107="","",'Leistungswerte GlasR'!$B$6)</f>
        <v>0</v>
      </c>
      <c r="M107" s="194">
        <f>IF(J107="","",'SVS GlasR'!$C$58)</f>
        <v>0</v>
      </c>
      <c r="N107" s="49" t="str">
        <f t="shared" si="9"/>
        <v/>
      </c>
      <c r="O107" s="49" t="str">
        <f t="shared" si="10"/>
        <v/>
      </c>
    </row>
    <row r="108" spans="1:15" x14ac:dyDescent="0.2">
      <c r="A108" s="322">
        <v>105</v>
      </c>
      <c r="B108" s="92" t="s">
        <v>368</v>
      </c>
      <c r="C108" s="213" t="s">
        <v>75</v>
      </c>
      <c r="D108" s="213" t="s">
        <v>11</v>
      </c>
      <c r="E108" s="214" t="s">
        <v>78</v>
      </c>
      <c r="F108" s="92" t="s">
        <v>62</v>
      </c>
      <c r="G108" s="92" t="s">
        <v>25</v>
      </c>
      <c r="H108" s="91">
        <v>1</v>
      </c>
      <c r="I108" s="215">
        <v>4.8499999999999996</v>
      </c>
      <c r="J108" s="26">
        <f t="shared" si="8"/>
        <v>4.8499999999999996</v>
      </c>
      <c r="K108" s="283">
        <f>IF(J108="","",'Leistungswerte GlasR'!$B$5)</f>
        <v>0</v>
      </c>
      <c r="L108" s="283">
        <f>IF(J108="","",'Leistungswerte GlasR'!$B$6)</f>
        <v>0</v>
      </c>
      <c r="M108" s="283">
        <f>IF(J108="","",'SVS GlasR'!$C$58)</f>
        <v>0</v>
      </c>
      <c r="N108" s="282" t="str">
        <f t="shared" si="9"/>
        <v/>
      </c>
      <c r="O108" s="282" t="str">
        <f t="shared" si="10"/>
        <v/>
      </c>
    </row>
    <row r="109" spans="1:15" x14ac:dyDescent="0.2">
      <c r="A109" s="322">
        <v>106</v>
      </c>
      <c r="B109" s="217" t="s">
        <v>368</v>
      </c>
      <c r="C109" s="218" t="s">
        <v>75</v>
      </c>
      <c r="D109" s="218" t="s">
        <v>11</v>
      </c>
      <c r="E109" s="219"/>
      <c r="F109" s="217"/>
      <c r="G109" s="217" t="s">
        <v>25</v>
      </c>
      <c r="H109" s="216">
        <v>1</v>
      </c>
      <c r="I109" s="220">
        <v>4.7</v>
      </c>
      <c r="J109" s="47">
        <f t="shared" si="8"/>
        <v>4.7</v>
      </c>
      <c r="K109" s="193">
        <f>IF(J109="","",'Leistungswerte GlasR'!$B$5)</f>
        <v>0</v>
      </c>
      <c r="L109" s="193">
        <f>IF(J109="","",'Leistungswerte GlasR'!$B$6)</f>
        <v>0</v>
      </c>
      <c r="M109" s="193">
        <f>IF(J109="","",'SVS GlasR'!$C$58)</f>
        <v>0</v>
      </c>
      <c r="N109" s="47" t="str">
        <f t="shared" si="9"/>
        <v/>
      </c>
      <c r="O109" s="47" t="str">
        <f t="shared" si="10"/>
        <v/>
      </c>
    </row>
    <row r="110" spans="1:15" x14ac:dyDescent="0.2">
      <c r="A110" s="216">
        <v>107</v>
      </c>
      <c r="B110" s="235" t="s">
        <v>368</v>
      </c>
      <c r="C110" s="236" t="s">
        <v>75</v>
      </c>
      <c r="D110" s="236" t="s">
        <v>11</v>
      </c>
      <c r="E110" s="237"/>
      <c r="F110" s="235"/>
      <c r="G110" s="235" t="s">
        <v>20</v>
      </c>
      <c r="H110" s="234">
        <v>1</v>
      </c>
      <c r="I110" s="238">
        <v>4.96</v>
      </c>
      <c r="J110" s="239">
        <f t="shared" si="8"/>
        <v>4.96</v>
      </c>
      <c r="K110" s="193">
        <f>IF(J110="","",'Leistungswerte GlasR'!$B$5)</f>
        <v>0</v>
      </c>
      <c r="L110" s="193">
        <f>IF(J110="","",'Leistungswerte GlasR'!$B$6)</f>
        <v>0</v>
      </c>
      <c r="M110" s="193">
        <f>IF(J110="","",'SVS GlasR'!$C$58)</f>
        <v>0</v>
      </c>
      <c r="N110" s="47" t="str">
        <f t="shared" si="9"/>
        <v/>
      </c>
      <c r="O110" s="47" t="str">
        <f t="shared" si="10"/>
        <v/>
      </c>
    </row>
    <row r="111" spans="1:15" x14ac:dyDescent="0.2">
      <c r="A111" s="83">
        <v>108</v>
      </c>
      <c r="B111" s="222" t="s">
        <v>368</v>
      </c>
      <c r="C111" s="223" t="s">
        <v>75</v>
      </c>
      <c r="D111" s="223" t="s">
        <v>11</v>
      </c>
      <c r="E111" s="224"/>
      <c r="F111" s="222"/>
      <c r="G111" s="222" t="s">
        <v>65</v>
      </c>
      <c r="H111" s="221">
        <v>1</v>
      </c>
      <c r="I111" s="226">
        <v>2.6</v>
      </c>
      <c r="J111" s="49">
        <f t="shared" si="8"/>
        <v>2.6</v>
      </c>
      <c r="K111" s="194">
        <f>IF(J111="","",'Leistungswerte GlasR'!$B$5)</f>
        <v>0</v>
      </c>
      <c r="L111" s="194">
        <f>IF(J111="","",'Leistungswerte GlasR'!$B$6)</f>
        <v>0</v>
      </c>
      <c r="M111" s="194">
        <f>IF(J111="","",'SVS GlasR'!$C$58)</f>
        <v>0</v>
      </c>
      <c r="N111" s="49" t="str">
        <f t="shared" si="9"/>
        <v/>
      </c>
      <c r="O111" s="49" t="str">
        <f t="shared" si="10"/>
        <v/>
      </c>
    </row>
    <row r="112" spans="1:15" x14ac:dyDescent="0.2">
      <c r="A112" s="322">
        <v>109</v>
      </c>
      <c r="B112" s="312" t="s">
        <v>368</v>
      </c>
      <c r="C112" s="606" t="s">
        <v>75</v>
      </c>
      <c r="D112" s="606" t="s">
        <v>11</v>
      </c>
      <c r="E112" s="607" t="s">
        <v>79</v>
      </c>
      <c r="F112" s="313" t="s">
        <v>41</v>
      </c>
      <c r="G112" s="313" t="s">
        <v>25</v>
      </c>
      <c r="H112" s="311">
        <v>1</v>
      </c>
      <c r="I112" s="608">
        <v>2.31</v>
      </c>
      <c r="J112" s="282">
        <f t="shared" si="8"/>
        <v>2.31</v>
      </c>
      <c r="K112" s="283">
        <f>IF(J112="","",'Leistungswerte GlasR'!$B$5)</f>
        <v>0</v>
      </c>
      <c r="L112" s="283">
        <f>IF(J112="","",'Leistungswerte GlasR'!$B$6)</f>
        <v>0</v>
      </c>
      <c r="M112" s="283">
        <f>IF(J112="","",'SVS GlasR'!$C$58)</f>
        <v>0</v>
      </c>
      <c r="N112" s="282" t="str">
        <f t="shared" si="9"/>
        <v/>
      </c>
      <c r="O112" s="282" t="str">
        <f t="shared" si="10"/>
        <v/>
      </c>
    </row>
    <row r="113" spans="1:15" x14ac:dyDescent="0.2">
      <c r="A113" s="322">
        <v>110</v>
      </c>
      <c r="B113" s="217" t="s">
        <v>368</v>
      </c>
      <c r="C113" s="218" t="s">
        <v>75</v>
      </c>
      <c r="D113" s="218" t="s">
        <v>11</v>
      </c>
      <c r="E113" s="219"/>
      <c r="F113" s="217"/>
      <c r="G113" s="228" t="s">
        <v>25</v>
      </c>
      <c r="H113" s="216">
        <v>1</v>
      </c>
      <c r="I113" s="220">
        <v>2.65</v>
      </c>
      <c r="J113" s="47">
        <f t="shared" si="8"/>
        <v>2.65</v>
      </c>
      <c r="K113" s="193">
        <f>IF(J113="","",'Leistungswerte GlasR'!$B$5)</f>
        <v>0</v>
      </c>
      <c r="L113" s="193">
        <f>IF(J113="","",'Leistungswerte GlasR'!$B$6)</f>
        <v>0</v>
      </c>
      <c r="M113" s="193">
        <f>IF(J113="","",'SVS GlasR'!$C$58)</f>
        <v>0</v>
      </c>
      <c r="N113" s="47" t="str">
        <f t="shared" si="9"/>
        <v/>
      </c>
      <c r="O113" s="47" t="str">
        <f t="shared" si="10"/>
        <v/>
      </c>
    </row>
    <row r="114" spans="1:15" x14ac:dyDescent="0.2">
      <c r="A114" s="216">
        <v>111</v>
      </c>
      <c r="B114" s="217" t="s">
        <v>368</v>
      </c>
      <c r="C114" s="218" t="s">
        <v>75</v>
      </c>
      <c r="D114" s="218" t="s">
        <v>11</v>
      </c>
      <c r="E114" s="219"/>
      <c r="F114" s="217"/>
      <c r="G114" s="228" t="s">
        <v>25</v>
      </c>
      <c r="H114" s="216">
        <v>1</v>
      </c>
      <c r="I114" s="220">
        <v>17.62</v>
      </c>
      <c r="J114" s="47">
        <f t="shared" si="8"/>
        <v>17.62</v>
      </c>
      <c r="K114" s="193">
        <f>IF(J114="","",'Leistungswerte GlasR'!$B$5)</f>
        <v>0</v>
      </c>
      <c r="L114" s="193">
        <f>IF(J114="","",'Leistungswerte GlasR'!$B$6)</f>
        <v>0</v>
      </c>
      <c r="M114" s="193">
        <f>IF(J114="","",'SVS GlasR'!$C$58)</f>
        <v>0</v>
      </c>
      <c r="N114" s="47" t="str">
        <f t="shared" si="9"/>
        <v/>
      </c>
      <c r="O114" s="47" t="str">
        <f t="shared" si="10"/>
        <v/>
      </c>
    </row>
    <row r="115" spans="1:15" x14ac:dyDescent="0.2">
      <c r="A115" s="83">
        <v>112</v>
      </c>
      <c r="B115" s="222" t="s">
        <v>368</v>
      </c>
      <c r="C115" s="223" t="s">
        <v>75</v>
      </c>
      <c r="D115" s="223" t="s">
        <v>11</v>
      </c>
      <c r="E115" s="232"/>
      <c r="F115" s="230"/>
      <c r="G115" s="230" t="s">
        <v>20</v>
      </c>
      <c r="H115" s="254">
        <v>1</v>
      </c>
      <c r="I115" s="225">
        <v>6.3</v>
      </c>
      <c r="J115" s="49">
        <f t="shared" si="8"/>
        <v>6.3</v>
      </c>
      <c r="K115" s="194">
        <f>IF(J115="","",'Leistungswerte GlasR'!$B$5)</f>
        <v>0</v>
      </c>
      <c r="L115" s="194">
        <f>IF(J115="","",'Leistungswerte GlasR'!$B$6)</f>
        <v>0</v>
      </c>
      <c r="M115" s="194">
        <f>IF(J115="","",'SVS GlasR'!$C$58)</f>
        <v>0</v>
      </c>
      <c r="N115" s="49" t="str">
        <f t="shared" si="9"/>
        <v/>
      </c>
      <c r="O115" s="49" t="str">
        <f t="shared" si="10"/>
        <v/>
      </c>
    </row>
    <row r="116" spans="1:15" x14ac:dyDescent="0.2">
      <c r="A116" s="322">
        <v>113</v>
      </c>
      <c r="B116" s="312" t="s">
        <v>368</v>
      </c>
      <c r="C116" s="606" t="s">
        <v>75</v>
      </c>
      <c r="D116" s="606" t="s">
        <v>11</v>
      </c>
      <c r="E116" s="607" t="s">
        <v>135</v>
      </c>
      <c r="F116" s="313" t="s">
        <v>41</v>
      </c>
      <c r="G116" s="313" t="s">
        <v>25</v>
      </c>
      <c r="H116" s="300">
        <v>1</v>
      </c>
      <c r="I116" s="611">
        <v>14.87</v>
      </c>
      <c r="J116" s="282">
        <f t="shared" si="8"/>
        <v>14.87</v>
      </c>
      <c r="K116" s="283">
        <f>IF(J116="","",'Leistungswerte GlasR'!$B$5)</f>
        <v>0</v>
      </c>
      <c r="L116" s="283">
        <f>IF(J116="","",'Leistungswerte GlasR'!$B$6)</f>
        <v>0</v>
      </c>
      <c r="M116" s="283">
        <f>IF(J116="","",'SVS GlasR'!$C$58)</f>
        <v>0</v>
      </c>
      <c r="N116" s="282" t="str">
        <f t="shared" ref="N116:N120" si="11">IFERROR(IF(M116=0,"",J116/K116*M116),"")</f>
        <v/>
      </c>
      <c r="O116" s="282" t="str">
        <f t="shared" ref="O116:O120" si="12">IFERROR(IF(M116=0,"",J116/L116*M116),"")</f>
        <v/>
      </c>
    </row>
    <row r="117" spans="1:15" x14ac:dyDescent="0.2">
      <c r="A117" s="83">
        <v>114</v>
      </c>
      <c r="B117" s="222" t="s">
        <v>368</v>
      </c>
      <c r="C117" s="223" t="s">
        <v>75</v>
      </c>
      <c r="D117" s="223" t="s">
        <v>11</v>
      </c>
      <c r="E117" s="232"/>
      <c r="F117" s="230"/>
      <c r="G117" s="230" t="s">
        <v>20</v>
      </c>
      <c r="H117" s="254">
        <v>1</v>
      </c>
      <c r="I117" s="225">
        <v>5.35</v>
      </c>
      <c r="J117" s="49">
        <f t="shared" si="8"/>
        <v>5.35</v>
      </c>
      <c r="K117" s="194">
        <f>IF(J117="","",'Leistungswerte GlasR'!$B$5)</f>
        <v>0</v>
      </c>
      <c r="L117" s="194">
        <f>IF(J117="","",'Leistungswerte GlasR'!$B$6)</f>
        <v>0</v>
      </c>
      <c r="M117" s="194">
        <f>IF(J117="","",'SVS GlasR'!$C$58)</f>
        <v>0</v>
      </c>
      <c r="N117" s="49" t="str">
        <f t="shared" si="11"/>
        <v/>
      </c>
      <c r="O117" s="49" t="str">
        <f t="shared" si="12"/>
        <v/>
      </c>
    </row>
    <row r="118" spans="1:15" x14ac:dyDescent="0.2">
      <c r="A118" s="322">
        <v>115</v>
      </c>
      <c r="B118" s="312" t="s">
        <v>368</v>
      </c>
      <c r="C118" s="606" t="s">
        <v>75</v>
      </c>
      <c r="D118" s="606" t="s">
        <v>11</v>
      </c>
      <c r="E118" s="607" t="s">
        <v>96</v>
      </c>
      <c r="F118" s="313" t="s">
        <v>41</v>
      </c>
      <c r="G118" s="313" t="s">
        <v>25</v>
      </c>
      <c r="H118" s="300">
        <v>1</v>
      </c>
      <c r="I118" s="611">
        <v>15.46</v>
      </c>
      <c r="J118" s="282">
        <f t="shared" si="8"/>
        <v>15.46</v>
      </c>
      <c r="K118" s="283">
        <f>IF(J118="","",'Leistungswerte GlasR'!$B$5)</f>
        <v>0</v>
      </c>
      <c r="L118" s="283">
        <f>IF(J118="","",'Leistungswerte GlasR'!$B$6)</f>
        <v>0</v>
      </c>
      <c r="M118" s="283">
        <f>IF(J118="","",'SVS GlasR'!$C$58)</f>
        <v>0</v>
      </c>
      <c r="N118" s="282" t="str">
        <f t="shared" si="11"/>
        <v/>
      </c>
      <c r="O118" s="282" t="str">
        <f t="shared" si="12"/>
        <v/>
      </c>
    </row>
    <row r="119" spans="1:15" x14ac:dyDescent="0.2">
      <c r="A119" s="322">
        <v>116</v>
      </c>
      <c r="B119" s="217" t="s">
        <v>368</v>
      </c>
      <c r="C119" s="218" t="s">
        <v>75</v>
      </c>
      <c r="D119" s="218" t="s">
        <v>11</v>
      </c>
      <c r="E119" s="231"/>
      <c r="F119" s="228"/>
      <c r="G119" s="228"/>
      <c r="H119" s="316">
        <v>1</v>
      </c>
      <c r="I119" s="229">
        <v>2.9</v>
      </c>
      <c r="J119" s="47">
        <f t="shared" si="8"/>
        <v>2.9</v>
      </c>
      <c r="K119" s="193">
        <f>IF(J119="","",'Leistungswerte GlasR'!$B$5)</f>
        <v>0</v>
      </c>
      <c r="L119" s="193">
        <f>IF(J119="","",'Leistungswerte GlasR'!$B$6)</f>
        <v>0</v>
      </c>
      <c r="M119" s="193">
        <f>IF(J119="","",'SVS GlasR'!$C$58)</f>
        <v>0</v>
      </c>
      <c r="N119" s="47" t="str">
        <f t="shared" si="11"/>
        <v/>
      </c>
      <c r="O119" s="47" t="str">
        <f t="shared" si="12"/>
        <v/>
      </c>
    </row>
    <row r="120" spans="1:15" x14ac:dyDescent="0.2">
      <c r="A120" s="83">
        <v>117</v>
      </c>
      <c r="B120" s="222" t="s">
        <v>368</v>
      </c>
      <c r="C120" s="223" t="s">
        <v>75</v>
      </c>
      <c r="D120" s="223" t="s">
        <v>11</v>
      </c>
      <c r="E120" s="232"/>
      <c r="F120" s="230"/>
      <c r="G120" s="230"/>
      <c r="H120" s="254">
        <v>1</v>
      </c>
      <c r="I120" s="225">
        <v>2.37</v>
      </c>
      <c r="J120" s="49">
        <f t="shared" si="8"/>
        <v>2.37</v>
      </c>
      <c r="K120" s="194">
        <f>IF(J120="","",'Leistungswerte GlasR'!$B$5)</f>
        <v>0</v>
      </c>
      <c r="L120" s="194">
        <f>IF(J120="","",'Leistungswerte GlasR'!$B$6)</f>
        <v>0</v>
      </c>
      <c r="M120" s="194">
        <f>IF(J120="","",'SVS GlasR'!$C$58)</f>
        <v>0</v>
      </c>
      <c r="N120" s="49" t="str">
        <f t="shared" si="11"/>
        <v/>
      </c>
      <c r="O120" s="49" t="str">
        <f t="shared" si="12"/>
        <v/>
      </c>
    </row>
    <row r="121" spans="1:15" x14ac:dyDescent="0.2">
      <c r="J121" s="185">
        <f>SUM(J4:J120)</f>
        <v>955.58000000000015</v>
      </c>
    </row>
    <row r="123" spans="1:15" ht="15" x14ac:dyDescent="0.25">
      <c r="L123" s="188" t="s">
        <v>9</v>
      </c>
      <c r="M123" s="188"/>
      <c r="N123" s="187">
        <f>SUM(N4:N120)</f>
        <v>0</v>
      </c>
      <c r="O123" s="187"/>
    </row>
    <row r="124" spans="1:15" ht="21" customHeight="1" x14ac:dyDescent="0.25">
      <c r="A124" s="703" t="s">
        <v>787</v>
      </c>
      <c r="B124" s="479"/>
      <c r="C124" s="741"/>
      <c r="D124" s="10"/>
      <c r="L124" s="188"/>
      <c r="M124" s="188"/>
      <c r="N124" s="187"/>
      <c r="O124" s="187"/>
    </row>
    <row r="125" spans="1:15" ht="21" customHeight="1" x14ac:dyDescent="0.25">
      <c r="A125" s="186" t="s">
        <v>788</v>
      </c>
      <c r="B125" s="10"/>
      <c r="C125" s="10"/>
      <c r="D125" s="187">
        <f>C124*'SVS  OL'!$C$56</f>
        <v>0</v>
      </c>
      <c r="L125" s="188" t="s">
        <v>344</v>
      </c>
      <c r="M125" s="188"/>
      <c r="N125" s="187"/>
      <c r="O125" s="187">
        <f>SUM(O4:O120)</f>
        <v>0</v>
      </c>
    </row>
    <row r="128" spans="1:15" ht="45.75" thickBot="1" x14ac:dyDescent="0.25">
      <c r="I128" s="664" t="s">
        <v>281</v>
      </c>
      <c r="J128" s="665" t="s">
        <v>758</v>
      </c>
      <c r="K128" s="666" t="s">
        <v>759</v>
      </c>
      <c r="L128" s="667" t="s">
        <v>760</v>
      </c>
    </row>
    <row r="129" spans="9:12" x14ac:dyDescent="0.2">
      <c r="I129" s="669">
        <v>1</v>
      </c>
      <c r="J129" s="670">
        <f>N123</f>
        <v>0</v>
      </c>
      <c r="K129" s="671"/>
      <c r="L129" s="672">
        <f>I129*J129</f>
        <v>0</v>
      </c>
    </row>
    <row r="130" spans="9:12" ht="15" thickBot="1" x14ac:dyDescent="0.25">
      <c r="I130" s="673">
        <v>1</v>
      </c>
      <c r="J130" s="674"/>
      <c r="K130" s="675">
        <f>O125</f>
        <v>0</v>
      </c>
      <c r="L130" s="676">
        <f>I130*K130</f>
        <v>0</v>
      </c>
    </row>
    <row r="131" spans="9:12" ht="15" x14ac:dyDescent="0.25">
      <c r="I131" s="662" t="s">
        <v>693</v>
      </c>
      <c r="J131" s="663"/>
      <c r="K131" s="661"/>
      <c r="L131" s="668">
        <f>SUM(L129:L130)</f>
        <v>0</v>
      </c>
    </row>
  </sheetData>
  <sheetProtection password="DFBF" sheet="1" objects="1" scenarios="1" autoFilter="0"/>
  <protectedRanges>
    <protectedRange sqref="K4:L120 C124" name="Bereich1"/>
  </protectedRanges>
  <autoFilter ref="A3:O120"/>
  <mergeCells count="1">
    <mergeCell ref="A1:O1"/>
  </mergeCells>
  <pageMargins left="0.70866141732283472" right="0.70866141732283472" top="0.78740157480314965" bottom="0.78740157480314965" header="0.31496062992125984" footer="0.31496062992125984"/>
  <pageSetup paperSize="9" scale="62" fitToHeight="3"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2"/>
  <sheetViews>
    <sheetView zoomScale="95" zoomScaleNormal="95" workbookViewId="0">
      <selection activeCell="L91" sqref="L91"/>
    </sheetView>
  </sheetViews>
  <sheetFormatPr baseColWidth="10" defaultRowHeight="14.25" x14ac:dyDescent="0.2"/>
  <cols>
    <col min="1" max="1" width="8" style="78" customWidth="1"/>
    <col min="2" max="2" width="22.875" customWidth="1"/>
    <col min="3" max="3" width="11.625" customWidth="1"/>
    <col min="4" max="4" width="10.625" customWidth="1"/>
    <col min="5" max="5" width="6.625" customWidth="1"/>
    <col min="6" max="6" width="23.5" customWidth="1"/>
    <col min="7" max="7" width="19.625" customWidth="1"/>
    <col min="8" max="8" width="8.125" style="78" customWidth="1"/>
    <col min="9" max="10" width="11" style="185"/>
  </cols>
  <sheetData>
    <row r="1" spans="1:15" ht="33"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210" t="s">
        <v>598</v>
      </c>
      <c r="I2" s="209" t="s">
        <v>680</v>
      </c>
      <c r="J2" s="209" t="s">
        <v>682</v>
      </c>
      <c r="K2" s="176" t="s">
        <v>6</v>
      </c>
      <c r="L2" s="176" t="s">
        <v>7</v>
      </c>
      <c r="M2" s="176" t="s">
        <v>8</v>
      </c>
      <c r="N2" s="179" t="s">
        <v>9</v>
      </c>
      <c r="O2" s="180" t="s">
        <v>10</v>
      </c>
    </row>
    <row r="3" spans="1:15" ht="15" x14ac:dyDescent="0.2">
      <c r="A3" s="70"/>
      <c r="B3" s="70"/>
      <c r="C3" s="70"/>
      <c r="D3" s="71"/>
      <c r="E3" s="72"/>
      <c r="F3" s="73"/>
      <c r="G3" s="71"/>
      <c r="H3" s="71"/>
      <c r="I3" s="181"/>
      <c r="J3" s="181"/>
      <c r="K3" s="71"/>
      <c r="L3" s="71"/>
      <c r="M3" s="71"/>
      <c r="N3" s="74"/>
      <c r="O3" s="75"/>
    </row>
    <row r="4" spans="1:15" x14ac:dyDescent="0.2">
      <c r="A4" s="311">
        <v>1</v>
      </c>
      <c r="B4" s="460" t="s">
        <v>729</v>
      </c>
      <c r="C4" s="312"/>
      <c r="D4" s="337" t="s">
        <v>11</v>
      </c>
      <c r="E4" s="624"/>
      <c r="F4" s="279" t="s">
        <v>33</v>
      </c>
      <c r="G4" s="313" t="s">
        <v>413</v>
      </c>
      <c r="H4" s="300">
        <v>1</v>
      </c>
      <c r="I4" s="611">
        <v>8.8699999999999992</v>
      </c>
      <c r="J4" s="282">
        <f>IF(I4="","",H4*I4)</f>
        <v>8.8699999999999992</v>
      </c>
      <c r="K4" s="283">
        <f>IF(J4="","",'Leistungswerte GlasR'!$B$5)</f>
        <v>0</v>
      </c>
      <c r="L4" s="283">
        <f>IF(J4="","",'Leistungswerte GlasR'!$B$6)</f>
        <v>0</v>
      </c>
      <c r="M4" s="283">
        <f>IF(J4="","",'SVS GlasR'!$C$58)</f>
        <v>0</v>
      </c>
      <c r="N4" s="282" t="str">
        <f>IFERROR(IF(M4=0,"",J4/K4*M4),"")</f>
        <v/>
      </c>
      <c r="O4" s="282" t="str">
        <f>IFERROR(IF(M4=0,"",J4/L4*M4),"")</f>
        <v/>
      </c>
    </row>
    <row r="5" spans="1:15" x14ac:dyDescent="0.2">
      <c r="A5" s="221">
        <v>2</v>
      </c>
      <c r="B5" s="461" t="s">
        <v>729</v>
      </c>
      <c r="C5" s="222"/>
      <c r="D5" s="339" t="s">
        <v>11</v>
      </c>
      <c r="E5" s="625"/>
      <c r="F5" s="253"/>
      <c r="G5" s="230" t="s">
        <v>20</v>
      </c>
      <c r="H5" s="254">
        <v>1</v>
      </c>
      <c r="I5" s="225">
        <v>3.12</v>
      </c>
      <c r="J5" s="49">
        <f t="shared" ref="J5:J65" si="0">IF(I5="","",H5*I5)</f>
        <v>3.12</v>
      </c>
      <c r="K5" s="194">
        <f>IF(J5="","",'Leistungswerte GlasR'!$B$5)</f>
        <v>0</v>
      </c>
      <c r="L5" s="194">
        <f>IF(J5="","",'Leistungswerte GlasR'!$B$6)</f>
        <v>0</v>
      </c>
      <c r="M5" s="194">
        <f>IF(J5="","",'SVS GlasR'!$C$58)</f>
        <v>0</v>
      </c>
      <c r="N5" s="49" t="str">
        <f t="shared" ref="N5:N65" si="1">IFERROR(IF(M5=0,"",J5/K5*M5),"")</f>
        <v/>
      </c>
      <c r="O5" s="49" t="str">
        <f t="shared" ref="O5:O65" si="2">IFERROR(IF(M5=0,"",J5/L5*M5),"")</f>
        <v/>
      </c>
    </row>
    <row r="6" spans="1:15" x14ac:dyDescent="0.2">
      <c r="A6" s="311">
        <v>3</v>
      </c>
      <c r="B6" s="460" t="s">
        <v>729</v>
      </c>
      <c r="C6" s="312"/>
      <c r="D6" s="337" t="s">
        <v>11</v>
      </c>
      <c r="E6" s="624"/>
      <c r="F6" s="279" t="s">
        <v>239</v>
      </c>
      <c r="G6" s="313" t="s">
        <v>25</v>
      </c>
      <c r="H6" s="300">
        <v>2</v>
      </c>
      <c r="I6" s="611">
        <v>3.4</v>
      </c>
      <c r="J6" s="282">
        <f t="shared" si="0"/>
        <v>6.8</v>
      </c>
      <c r="K6" s="283">
        <f>IF(J6="","",'Leistungswerte GlasR'!$B$5)</f>
        <v>0</v>
      </c>
      <c r="L6" s="283">
        <f>IF(J6="","",'Leistungswerte GlasR'!$B$6)</f>
        <v>0</v>
      </c>
      <c r="M6" s="283">
        <f>IF(J6="","",'SVS GlasR'!$C$58)</f>
        <v>0</v>
      </c>
      <c r="N6" s="282" t="str">
        <f t="shared" si="1"/>
        <v/>
      </c>
      <c r="O6" s="282" t="str">
        <f t="shared" si="2"/>
        <v/>
      </c>
    </row>
    <row r="7" spans="1:15" x14ac:dyDescent="0.2">
      <c r="A7" s="221">
        <v>4</v>
      </c>
      <c r="B7" s="461" t="s">
        <v>729</v>
      </c>
      <c r="C7" s="222"/>
      <c r="D7" s="339" t="s">
        <v>11</v>
      </c>
      <c r="E7" s="625"/>
      <c r="F7" s="253"/>
      <c r="G7" s="230" t="s">
        <v>25</v>
      </c>
      <c r="H7" s="254">
        <v>2</v>
      </c>
      <c r="I7" s="225">
        <v>9.4</v>
      </c>
      <c r="J7" s="49">
        <f t="shared" si="0"/>
        <v>18.8</v>
      </c>
      <c r="K7" s="194">
        <f>IF(J7="","",'Leistungswerte GlasR'!$B$5)</f>
        <v>0</v>
      </c>
      <c r="L7" s="194">
        <f>IF(J7="","",'Leistungswerte GlasR'!$B$6)</f>
        <v>0</v>
      </c>
      <c r="M7" s="194">
        <f>IF(J7="","",'SVS GlasR'!$C$58)</f>
        <v>0</v>
      </c>
      <c r="N7" s="49" t="str">
        <f t="shared" si="1"/>
        <v/>
      </c>
      <c r="O7" s="49" t="str">
        <f t="shared" si="2"/>
        <v/>
      </c>
    </row>
    <row r="8" spans="1:15" x14ac:dyDescent="0.2">
      <c r="A8" s="77">
        <v>5</v>
      </c>
      <c r="B8" s="622" t="s">
        <v>729</v>
      </c>
      <c r="C8" s="3"/>
      <c r="D8" s="99" t="s">
        <v>11</v>
      </c>
      <c r="E8" s="100"/>
      <c r="F8" s="57" t="s">
        <v>731</v>
      </c>
      <c r="G8" s="6" t="s">
        <v>25</v>
      </c>
      <c r="H8" s="79">
        <v>1</v>
      </c>
      <c r="I8" s="184">
        <v>7.32</v>
      </c>
      <c r="J8" s="26">
        <f t="shared" si="0"/>
        <v>7.32</v>
      </c>
      <c r="K8" s="192">
        <f>IF(J8="","",'Leistungswerte GlasR'!$B$5)</f>
        <v>0</v>
      </c>
      <c r="L8" s="192">
        <f>IF(J8="","",'Leistungswerte GlasR'!$B$6)</f>
        <v>0</v>
      </c>
      <c r="M8" s="192">
        <f>IF(J8="","",'SVS GlasR'!$C$58)</f>
        <v>0</v>
      </c>
      <c r="N8" s="26" t="str">
        <f t="shared" si="1"/>
        <v/>
      </c>
      <c r="O8" s="26" t="str">
        <f t="shared" si="2"/>
        <v/>
      </c>
    </row>
    <row r="9" spans="1:15" x14ac:dyDescent="0.2">
      <c r="A9" s="301">
        <v>6</v>
      </c>
      <c r="B9" s="622" t="s">
        <v>729</v>
      </c>
      <c r="C9" s="3"/>
      <c r="D9" s="99" t="s">
        <v>11</v>
      </c>
      <c r="E9" s="100"/>
      <c r="F9" s="57" t="s">
        <v>240</v>
      </c>
      <c r="G9" s="6" t="s">
        <v>732</v>
      </c>
      <c r="H9" s="79">
        <v>2</v>
      </c>
      <c r="I9" s="184">
        <v>6.9</v>
      </c>
      <c r="J9" s="26">
        <f t="shared" si="0"/>
        <v>13.8</v>
      </c>
      <c r="K9" s="192">
        <f>IF(J9="","",'Leistungswerte GlasR'!$B$5)</f>
        <v>0</v>
      </c>
      <c r="L9" s="192">
        <f>IF(J9="","",'Leistungswerte GlasR'!$B$6)</f>
        <v>0</v>
      </c>
      <c r="M9" s="192">
        <f>IF(J9="","",'SVS GlasR'!$C$58)</f>
        <v>0</v>
      </c>
      <c r="N9" s="26" t="str">
        <f t="shared" si="1"/>
        <v/>
      </c>
      <c r="O9" s="26" t="str">
        <f t="shared" si="2"/>
        <v/>
      </c>
    </row>
    <row r="10" spans="1:15" x14ac:dyDescent="0.2">
      <c r="A10" s="77">
        <v>7</v>
      </c>
      <c r="B10" s="622" t="s">
        <v>729</v>
      </c>
      <c r="C10" s="3"/>
      <c r="D10" s="99" t="s">
        <v>11</v>
      </c>
      <c r="E10" s="100"/>
      <c r="F10" s="57" t="s">
        <v>241</v>
      </c>
      <c r="G10" s="6"/>
      <c r="H10" s="79"/>
      <c r="I10" s="184"/>
      <c r="J10" s="26" t="str">
        <f t="shared" si="0"/>
        <v/>
      </c>
      <c r="K10" s="192" t="str">
        <f>IF(J10="","",'Leistungswerte GlasR'!$B$5)</f>
        <v/>
      </c>
      <c r="L10" s="192" t="str">
        <f>IF(J10="","",'Leistungswerte GlasR'!$B$6)</f>
        <v/>
      </c>
      <c r="M10" s="192" t="str">
        <f>IF(J10="","",'SVS GlasR'!$C$58)</f>
        <v/>
      </c>
      <c r="N10" s="26" t="str">
        <f t="shared" si="1"/>
        <v/>
      </c>
      <c r="O10" s="26" t="str">
        <f t="shared" si="2"/>
        <v/>
      </c>
    </row>
    <row r="11" spans="1:15" x14ac:dyDescent="0.2">
      <c r="A11" s="301">
        <v>8</v>
      </c>
      <c r="B11" s="622" t="s">
        <v>729</v>
      </c>
      <c r="C11" s="3"/>
      <c r="D11" s="99" t="s">
        <v>11</v>
      </c>
      <c r="E11" s="100"/>
      <c r="F11" s="57" t="s">
        <v>124</v>
      </c>
      <c r="G11" s="6"/>
      <c r="H11" s="79"/>
      <c r="I11" s="184"/>
      <c r="J11" s="26" t="str">
        <f t="shared" si="0"/>
        <v/>
      </c>
      <c r="K11" s="192" t="str">
        <f>IF(J11="","",'Leistungswerte GlasR'!$B$5)</f>
        <v/>
      </c>
      <c r="L11" s="192" t="str">
        <f>IF(J11="","",'Leistungswerte GlasR'!$B$6)</f>
        <v/>
      </c>
      <c r="M11" s="192" t="str">
        <f>IF(J11="","",'SVS GlasR'!$C$58)</f>
        <v/>
      </c>
      <c r="N11" s="26" t="str">
        <f t="shared" si="1"/>
        <v/>
      </c>
      <c r="O11" s="26" t="str">
        <f t="shared" si="2"/>
        <v/>
      </c>
    </row>
    <row r="12" spans="1:15" x14ac:dyDescent="0.2">
      <c r="A12" s="77">
        <v>9</v>
      </c>
      <c r="B12" s="622" t="s">
        <v>729</v>
      </c>
      <c r="C12" s="3"/>
      <c r="D12" s="99" t="s">
        <v>11</v>
      </c>
      <c r="E12" s="100"/>
      <c r="F12" s="57" t="s">
        <v>242</v>
      </c>
      <c r="G12" s="6"/>
      <c r="H12" s="79"/>
      <c r="I12" s="184"/>
      <c r="J12" s="26" t="str">
        <f t="shared" si="0"/>
        <v/>
      </c>
      <c r="K12" s="192" t="str">
        <f>IF(J12="","",'Leistungswerte GlasR'!$B$5)</f>
        <v/>
      </c>
      <c r="L12" s="192" t="str">
        <f>IF(J12="","",'Leistungswerte GlasR'!$B$6)</f>
        <v/>
      </c>
      <c r="M12" s="192" t="str">
        <f>IF(J12="","",'SVS GlasR'!$C$58)</f>
        <v/>
      </c>
      <c r="N12" s="26" t="str">
        <f t="shared" si="1"/>
        <v/>
      </c>
      <c r="O12" s="26" t="str">
        <f t="shared" si="2"/>
        <v/>
      </c>
    </row>
    <row r="13" spans="1:15" x14ac:dyDescent="0.2">
      <c r="A13" s="301">
        <v>10</v>
      </c>
      <c r="B13" s="622" t="s">
        <v>729</v>
      </c>
      <c r="C13" s="3"/>
      <c r="D13" s="99" t="s">
        <v>11</v>
      </c>
      <c r="E13" s="100"/>
      <c r="F13" s="57" t="s">
        <v>146</v>
      </c>
      <c r="G13" s="6"/>
      <c r="H13" s="79"/>
      <c r="I13" s="184"/>
      <c r="J13" s="26" t="str">
        <f t="shared" si="0"/>
        <v/>
      </c>
      <c r="K13" s="192" t="str">
        <f>IF(J13="","",'Leistungswerte GlasR'!$B$5)</f>
        <v/>
      </c>
      <c r="L13" s="192" t="str">
        <f>IF(J13="","",'Leistungswerte GlasR'!$B$6)</f>
        <v/>
      </c>
      <c r="M13" s="192" t="str">
        <f>IF(J13="","",'SVS GlasR'!$C$58)</f>
        <v/>
      </c>
      <c r="N13" s="26" t="str">
        <f t="shared" si="1"/>
        <v/>
      </c>
      <c r="O13" s="26" t="str">
        <f t="shared" si="2"/>
        <v/>
      </c>
    </row>
    <row r="14" spans="1:15" x14ac:dyDescent="0.2">
      <c r="A14" s="311">
        <v>11</v>
      </c>
      <c r="B14" s="460" t="s">
        <v>729</v>
      </c>
      <c r="C14" s="312"/>
      <c r="D14" s="337" t="s">
        <v>11</v>
      </c>
      <c r="E14" s="624"/>
      <c r="F14" s="279" t="s">
        <v>243</v>
      </c>
      <c r="G14" s="313" t="s">
        <v>25</v>
      </c>
      <c r="H14" s="300">
        <v>1</v>
      </c>
      <c r="I14" s="611">
        <v>0.74</v>
      </c>
      <c r="J14" s="282">
        <f t="shared" si="0"/>
        <v>0.74</v>
      </c>
      <c r="K14" s="283">
        <f>IF(J14="","",'Leistungswerte GlasR'!$B$5)</f>
        <v>0</v>
      </c>
      <c r="L14" s="283">
        <f>IF(J14="","",'Leistungswerte GlasR'!$B$6)</f>
        <v>0</v>
      </c>
      <c r="M14" s="283">
        <f>IF(J14="","",'SVS GlasR'!$C$58)</f>
        <v>0</v>
      </c>
      <c r="N14" s="282" t="str">
        <f t="shared" si="1"/>
        <v/>
      </c>
      <c r="O14" s="282" t="str">
        <f t="shared" si="2"/>
        <v/>
      </c>
    </row>
    <row r="15" spans="1:15" x14ac:dyDescent="0.2">
      <c r="A15" s="216">
        <v>12</v>
      </c>
      <c r="B15" s="463" t="s">
        <v>729</v>
      </c>
      <c r="C15" s="217"/>
      <c r="D15" s="342" t="s">
        <v>11</v>
      </c>
      <c r="E15" s="626"/>
      <c r="F15" s="286"/>
      <c r="G15" s="228" t="s">
        <v>25</v>
      </c>
      <c r="H15" s="316">
        <v>1</v>
      </c>
      <c r="I15" s="229">
        <v>1.72</v>
      </c>
      <c r="J15" s="47">
        <f t="shared" si="0"/>
        <v>1.72</v>
      </c>
      <c r="K15" s="193">
        <f>IF(J15="","",'Leistungswerte GlasR'!$B$5)</f>
        <v>0</v>
      </c>
      <c r="L15" s="193">
        <f>IF(J15="","",'Leistungswerte GlasR'!$B$6)</f>
        <v>0</v>
      </c>
      <c r="M15" s="193">
        <f>IF(J15="","",'SVS GlasR'!$C$58)</f>
        <v>0</v>
      </c>
      <c r="N15" s="47" t="str">
        <f t="shared" si="1"/>
        <v/>
      </c>
      <c r="O15" s="47" t="str">
        <f t="shared" si="2"/>
        <v/>
      </c>
    </row>
    <row r="16" spans="1:15" x14ac:dyDescent="0.2">
      <c r="A16" s="221">
        <v>13</v>
      </c>
      <c r="B16" s="461" t="s">
        <v>729</v>
      </c>
      <c r="C16" s="222"/>
      <c r="D16" s="339" t="s">
        <v>11</v>
      </c>
      <c r="E16" s="625"/>
      <c r="F16" s="253"/>
      <c r="G16" s="230" t="s">
        <v>25</v>
      </c>
      <c r="H16" s="254">
        <v>1</v>
      </c>
      <c r="I16" s="225">
        <v>0.55000000000000004</v>
      </c>
      <c r="J16" s="49">
        <f t="shared" si="0"/>
        <v>0.55000000000000004</v>
      </c>
      <c r="K16" s="194">
        <f>IF(J16="","",'Leistungswerte GlasR'!$B$5)</f>
        <v>0</v>
      </c>
      <c r="L16" s="194">
        <f>IF(J16="","",'Leistungswerte GlasR'!$B$6)</f>
        <v>0</v>
      </c>
      <c r="M16" s="194">
        <f>IF(J16="","",'SVS GlasR'!$C$58)</f>
        <v>0</v>
      </c>
      <c r="N16" s="49" t="str">
        <f t="shared" si="1"/>
        <v/>
      </c>
      <c r="O16" s="49" t="str">
        <f t="shared" si="2"/>
        <v/>
      </c>
    </row>
    <row r="17" spans="1:15" x14ac:dyDescent="0.2">
      <c r="A17" s="311">
        <v>14</v>
      </c>
      <c r="B17" s="460" t="s">
        <v>729</v>
      </c>
      <c r="C17" s="312"/>
      <c r="D17" s="337" t="s">
        <v>11</v>
      </c>
      <c r="E17" s="624"/>
      <c r="F17" s="279" t="s">
        <v>244</v>
      </c>
      <c r="G17" s="313" t="s">
        <v>25</v>
      </c>
      <c r="H17" s="300">
        <v>2</v>
      </c>
      <c r="I17" s="611">
        <v>3.26</v>
      </c>
      <c r="J17" s="282">
        <f t="shared" si="0"/>
        <v>6.52</v>
      </c>
      <c r="K17" s="283">
        <f>IF(J17="","",'Leistungswerte GlasR'!$B$5)</f>
        <v>0</v>
      </c>
      <c r="L17" s="283">
        <f>IF(J17="","",'Leistungswerte GlasR'!$B$6)</f>
        <v>0</v>
      </c>
      <c r="M17" s="283">
        <f>IF(J17="","",'SVS GlasR'!$C$58)</f>
        <v>0</v>
      </c>
      <c r="N17" s="282" t="str">
        <f t="shared" si="1"/>
        <v/>
      </c>
      <c r="O17" s="282" t="str">
        <f t="shared" si="2"/>
        <v/>
      </c>
    </row>
    <row r="18" spans="1:15" x14ac:dyDescent="0.2">
      <c r="A18" s="221">
        <v>15</v>
      </c>
      <c r="B18" s="461" t="s">
        <v>729</v>
      </c>
      <c r="C18" s="222"/>
      <c r="D18" s="339" t="s">
        <v>11</v>
      </c>
      <c r="E18" s="625"/>
      <c r="F18" s="253"/>
      <c r="G18" s="230" t="s">
        <v>25</v>
      </c>
      <c r="H18" s="254">
        <v>1</v>
      </c>
      <c r="I18" s="225">
        <v>31.9</v>
      </c>
      <c r="J18" s="49">
        <f t="shared" si="0"/>
        <v>31.9</v>
      </c>
      <c r="K18" s="194">
        <f>IF(J18="","",'Leistungswerte GlasR'!$B$5)</f>
        <v>0</v>
      </c>
      <c r="L18" s="194">
        <f>IF(J18="","",'Leistungswerte GlasR'!$B$6)</f>
        <v>0</v>
      </c>
      <c r="M18" s="194">
        <f>IF(J18="","",'SVS GlasR'!$C$58)</f>
        <v>0</v>
      </c>
      <c r="N18" s="49" t="str">
        <f t="shared" si="1"/>
        <v/>
      </c>
      <c r="O18" s="49" t="str">
        <f t="shared" si="2"/>
        <v/>
      </c>
    </row>
    <row r="19" spans="1:15" x14ac:dyDescent="0.2">
      <c r="A19" s="311">
        <v>16</v>
      </c>
      <c r="B19" s="460" t="s">
        <v>729</v>
      </c>
      <c r="C19" s="312"/>
      <c r="D19" s="337" t="s">
        <v>11</v>
      </c>
      <c r="E19" s="624"/>
      <c r="F19" s="279" t="s">
        <v>426</v>
      </c>
      <c r="G19" s="313" t="s">
        <v>25</v>
      </c>
      <c r="H19" s="300">
        <v>2</v>
      </c>
      <c r="I19" s="611">
        <v>3.09</v>
      </c>
      <c r="J19" s="282">
        <f t="shared" si="0"/>
        <v>6.18</v>
      </c>
      <c r="K19" s="283">
        <f>IF(J19="","",'Leistungswerte GlasR'!$B$5)</f>
        <v>0</v>
      </c>
      <c r="L19" s="283">
        <f>IF(J19="","",'Leistungswerte GlasR'!$B$6)</f>
        <v>0</v>
      </c>
      <c r="M19" s="283">
        <f>IF(J19="","",'SVS GlasR'!$C$58)</f>
        <v>0</v>
      </c>
      <c r="N19" s="282" t="str">
        <f t="shared" si="1"/>
        <v/>
      </c>
      <c r="O19" s="282" t="str">
        <f t="shared" si="2"/>
        <v/>
      </c>
    </row>
    <row r="20" spans="1:15" x14ac:dyDescent="0.2">
      <c r="A20" s="216">
        <v>17</v>
      </c>
      <c r="B20" s="463" t="s">
        <v>729</v>
      </c>
      <c r="C20" s="217"/>
      <c r="D20" s="342" t="s">
        <v>11</v>
      </c>
      <c r="E20" s="626"/>
      <c r="F20" s="286"/>
      <c r="G20" s="228" t="s">
        <v>25</v>
      </c>
      <c r="H20" s="316">
        <v>2</v>
      </c>
      <c r="I20" s="229">
        <v>12.7</v>
      </c>
      <c r="J20" s="47">
        <f t="shared" si="0"/>
        <v>25.4</v>
      </c>
      <c r="K20" s="193">
        <f>IF(J20="","",'Leistungswerte GlasR'!$B$5)</f>
        <v>0</v>
      </c>
      <c r="L20" s="193">
        <f>IF(J20="","",'Leistungswerte GlasR'!$B$6)</f>
        <v>0</v>
      </c>
      <c r="M20" s="193">
        <f>IF(J20="","",'SVS GlasR'!$C$58)</f>
        <v>0</v>
      </c>
      <c r="N20" s="47" t="str">
        <f t="shared" si="1"/>
        <v/>
      </c>
      <c r="O20" s="47" t="str">
        <f t="shared" si="2"/>
        <v/>
      </c>
    </row>
    <row r="21" spans="1:15" x14ac:dyDescent="0.2">
      <c r="A21" s="221">
        <v>18</v>
      </c>
      <c r="B21" s="461" t="s">
        <v>729</v>
      </c>
      <c r="C21" s="222"/>
      <c r="D21" s="339" t="s">
        <v>11</v>
      </c>
      <c r="E21" s="625"/>
      <c r="F21" s="253"/>
      <c r="G21" s="230" t="s">
        <v>422</v>
      </c>
      <c r="H21" s="254">
        <v>1</v>
      </c>
      <c r="I21" s="225">
        <v>5.71</v>
      </c>
      <c r="J21" s="49">
        <f t="shared" si="0"/>
        <v>5.71</v>
      </c>
      <c r="K21" s="194">
        <f>IF(J21="","",'Leistungswerte GlasR'!$B$5)</f>
        <v>0</v>
      </c>
      <c r="L21" s="194">
        <f>IF(J21="","",'Leistungswerte GlasR'!$B$6)</f>
        <v>0</v>
      </c>
      <c r="M21" s="194">
        <f>IF(J21="","",'SVS GlasR'!$C$58)</f>
        <v>0</v>
      </c>
      <c r="N21" s="49" t="str">
        <f t="shared" si="1"/>
        <v/>
      </c>
      <c r="O21" s="49" t="str">
        <f t="shared" si="2"/>
        <v/>
      </c>
    </row>
    <row r="22" spans="1:15" x14ac:dyDescent="0.2">
      <c r="A22" s="77">
        <v>19</v>
      </c>
      <c r="B22" s="622" t="s">
        <v>729</v>
      </c>
      <c r="C22" s="3"/>
      <c r="D22" s="99" t="s">
        <v>85</v>
      </c>
      <c r="E22" s="100"/>
      <c r="F22" s="57" t="s">
        <v>245</v>
      </c>
      <c r="G22" s="6" t="s">
        <v>390</v>
      </c>
      <c r="H22" s="79">
        <v>1</v>
      </c>
      <c r="I22" s="184">
        <v>2.37</v>
      </c>
      <c r="J22" s="26">
        <f t="shared" si="0"/>
        <v>2.37</v>
      </c>
      <c r="K22" s="192">
        <f>IF(J22="","",'Leistungswerte GlasR'!$B$5)</f>
        <v>0</v>
      </c>
      <c r="L22" s="192">
        <f>IF(J22="","",'Leistungswerte GlasR'!$B$6)</f>
        <v>0</v>
      </c>
      <c r="M22" s="192">
        <f>IF(J22="","",'SVS GlasR'!$C$58)</f>
        <v>0</v>
      </c>
      <c r="N22" s="26" t="str">
        <f t="shared" si="1"/>
        <v/>
      </c>
      <c r="O22" s="26" t="str">
        <f t="shared" si="2"/>
        <v/>
      </c>
    </row>
    <row r="23" spans="1:15" x14ac:dyDescent="0.2">
      <c r="A23" s="311">
        <v>20</v>
      </c>
      <c r="B23" s="460" t="s">
        <v>729</v>
      </c>
      <c r="C23" s="312"/>
      <c r="D23" s="337" t="s">
        <v>85</v>
      </c>
      <c r="E23" s="624"/>
      <c r="F23" s="279" t="s">
        <v>246</v>
      </c>
      <c r="G23" s="313" t="s">
        <v>390</v>
      </c>
      <c r="H23" s="300">
        <v>1</v>
      </c>
      <c r="I23" s="611">
        <v>2.16</v>
      </c>
      <c r="J23" s="282">
        <f t="shared" si="0"/>
        <v>2.16</v>
      </c>
      <c r="K23" s="283">
        <f>IF(J23="","",'Leistungswerte GlasR'!$B$5)</f>
        <v>0</v>
      </c>
      <c r="L23" s="283">
        <f>IF(J23="","",'Leistungswerte GlasR'!$B$6)</f>
        <v>0</v>
      </c>
      <c r="M23" s="283">
        <f>IF(J23="","",'SVS GlasR'!$C$58)</f>
        <v>0</v>
      </c>
      <c r="N23" s="282" t="str">
        <f t="shared" si="1"/>
        <v/>
      </c>
      <c r="O23" s="282" t="str">
        <f t="shared" si="2"/>
        <v/>
      </c>
    </row>
    <row r="24" spans="1:15" x14ac:dyDescent="0.2">
      <c r="A24" s="216">
        <v>21</v>
      </c>
      <c r="B24" s="463" t="s">
        <v>729</v>
      </c>
      <c r="C24" s="217"/>
      <c r="D24" s="342" t="s">
        <v>85</v>
      </c>
      <c r="E24" s="626"/>
      <c r="F24" s="286"/>
      <c r="G24" s="228" t="s">
        <v>25</v>
      </c>
      <c r="H24" s="316">
        <v>1</v>
      </c>
      <c r="I24" s="229">
        <v>4.25</v>
      </c>
      <c r="J24" s="47">
        <f t="shared" si="0"/>
        <v>4.25</v>
      </c>
      <c r="K24" s="193">
        <f>IF(J24="","",'Leistungswerte GlasR'!$B$5)</f>
        <v>0</v>
      </c>
      <c r="L24" s="193">
        <f>IF(J24="","",'Leistungswerte GlasR'!$B$6)</f>
        <v>0</v>
      </c>
      <c r="M24" s="193">
        <f>IF(J24="","",'SVS GlasR'!$C$58)</f>
        <v>0</v>
      </c>
      <c r="N24" s="47" t="str">
        <f t="shared" si="1"/>
        <v/>
      </c>
      <c r="O24" s="47" t="str">
        <f t="shared" si="2"/>
        <v/>
      </c>
    </row>
    <row r="25" spans="1:15" x14ac:dyDescent="0.2">
      <c r="A25" s="221">
        <v>22</v>
      </c>
      <c r="B25" s="461" t="s">
        <v>729</v>
      </c>
      <c r="C25" s="222"/>
      <c r="D25" s="339" t="s">
        <v>85</v>
      </c>
      <c r="E25" s="625"/>
      <c r="F25" s="253"/>
      <c r="G25" s="230" t="s">
        <v>25</v>
      </c>
      <c r="H25" s="254">
        <v>1</v>
      </c>
      <c r="I25" s="225">
        <v>6.6</v>
      </c>
      <c r="J25" s="49">
        <f t="shared" si="0"/>
        <v>6.6</v>
      </c>
      <c r="K25" s="194">
        <f>IF(J25="","",'Leistungswerte GlasR'!$B$5)</f>
        <v>0</v>
      </c>
      <c r="L25" s="194">
        <f>IF(J25="","",'Leistungswerte GlasR'!$B$6)</f>
        <v>0</v>
      </c>
      <c r="M25" s="194">
        <f>IF(J25="","",'SVS GlasR'!$C$58)</f>
        <v>0</v>
      </c>
      <c r="N25" s="49" t="str">
        <f t="shared" si="1"/>
        <v/>
      </c>
      <c r="O25" s="49" t="str">
        <f t="shared" si="2"/>
        <v/>
      </c>
    </row>
    <row r="26" spans="1:15" x14ac:dyDescent="0.2">
      <c r="A26" s="77">
        <v>23</v>
      </c>
      <c r="B26" s="622" t="s">
        <v>729</v>
      </c>
      <c r="C26" s="3"/>
      <c r="D26" s="99" t="s">
        <v>85</v>
      </c>
      <c r="E26" s="100"/>
      <c r="F26" s="57" t="s">
        <v>247</v>
      </c>
      <c r="G26" s="6"/>
      <c r="H26" s="79"/>
      <c r="I26" s="184"/>
      <c r="J26" s="26" t="str">
        <f t="shared" si="0"/>
        <v/>
      </c>
      <c r="K26" s="192" t="str">
        <f>IF(J26="","",'Leistungswerte GlasR'!$B$5)</f>
        <v/>
      </c>
      <c r="L26" s="192" t="str">
        <f>IF(J26="","",'Leistungswerte GlasR'!$B$6)</f>
        <v/>
      </c>
      <c r="M26" s="192" t="str">
        <f>IF(J26="","",'SVS GlasR'!$C$58)</f>
        <v/>
      </c>
      <c r="N26" s="26" t="str">
        <f t="shared" si="1"/>
        <v/>
      </c>
      <c r="O26" s="26" t="str">
        <f t="shared" si="2"/>
        <v/>
      </c>
    </row>
    <row r="27" spans="1:15" x14ac:dyDescent="0.2">
      <c r="A27" s="301">
        <v>24</v>
      </c>
      <c r="B27" s="622" t="s">
        <v>729</v>
      </c>
      <c r="C27" s="3"/>
      <c r="D27" s="99" t="s">
        <v>85</v>
      </c>
      <c r="E27" s="100"/>
      <c r="F27" s="57" t="s">
        <v>279</v>
      </c>
      <c r="G27" s="6" t="s">
        <v>390</v>
      </c>
      <c r="H27" s="79">
        <v>1</v>
      </c>
      <c r="I27" s="184">
        <v>2.37</v>
      </c>
      <c r="J27" s="26">
        <f t="shared" si="0"/>
        <v>2.37</v>
      </c>
      <c r="K27" s="192">
        <f>IF(J27="","",'Leistungswerte GlasR'!$B$5)</f>
        <v>0</v>
      </c>
      <c r="L27" s="192">
        <f>IF(J27="","",'Leistungswerte GlasR'!$B$6)</f>
        <v>0</v>
      </c>
      <c r="M27" s="192">
        <f>IF(J27="","",'SVS GlasR'!$C$58)</f>
        <v>0</v>
      </c>
      <c r="N27" s="26" t="str">
        <f t="shared" si="1"/>
        <v/>
      </c>
      <c r="O27" s="26" t="str">
        <f t="shared" si="2"/>
        <v/>
      </c>
    </row>
    <row r="28" spans="1:15" x14ac:dyDescent="0.2">
      <c r="A28" s="77">
        <v>25</v>
      </c>
      <c r="B28" s="622" t="s">
        <v>729</v>
      </c>
      <c r="C28" s="3"/>
      <c r="D28" s="99" t="s">
        <v>85</v>
      </c>
      <c r="E28" s="100"/>
      <c r="F28" s="57" t="s">
        <v>248</v>
      </c>
      <c r="G28" s="6"/>
      <c r="H28" s="79"/>
      <c r="I28" s="184"/>
      <c r="J28" s="26" t="str">
        <f t="shared" si="0"/>
        <v/>
      </c>
      <c r="K28" s="192" t="str">
        <f>IF(J28="","",'Leistungswerte GlasR'!$B$5)</f>
        <v/>
      </c>
      <c r="L28" s="192" t="str">
        <f>IF(J28="","",'Leistungswerte GlasR'!$B$6)</f>
        <v/>
      </c>
      <c r="M28" s="192" t="str">
        <f>IF(J28="","",'SVS GlasR'!$C$58)</f>
        <v/>
      </c>
      <c r="N28" s="26" t="str">
        <f t="shared" si="1"/>
        <v/>
      </c>
      <c r="O28" s="26" t="str">
        <f t="shared" si="2"/>
        <v/>
      </c>
    </row>
    <row r="29" spans="1:15" x14ac:dyDescent="0.2">
      <c r="A29" s="301">
        <v>26</v>
      </c>
      <c r="B29" s="622" t="s">
        <v>729</v>
      </c>
      <c r="C29" s="3"/>
      <c r="D29" s="99" t="s">
        <v>85</v>
      </c>
      <c r="E29" s="100"/>
      <c r="F29" s="57" t="s">
        <v>249</v>
      </c>
      <c r="G29" s="6" t="s">
        <v>390</v>
      </c>
      <c r="H29" s="79">
        <v>1</v>
      </c>
      <c r="I29" s="184">
        <v>2.37</v>
      </c>
      <c r="J29" s="26">
        <f t="shared" si="0"/>
        <v>2.37</v>
      </c>
      <c r="K29" s="192">
        <f>IF(J29="","",'Leistungswerte GlasR'!$B$5)</f>
        <v>0</v>
      </c>
      <c r="L29" s="192">
        <f>IF(J29="","",'Leistungswerte GlasR'!$B$6)</f>
        <v>0</v>
      </c>
      <c r="M29" s="192">
        <f>IF(J29="","",'SVS GlasR'!$C$58)</f>
        <v>0</v>
      </c>
      <c r="N29" s="26" t="str">
        <f t="shared" si="1"/>
        <v/>
      </c>
      <c r="O29" s="26" t="str">
        <f t="shared" si="2"/>
        <v/>
      </c>
    </row>
    <row r="30" spans="1:15" x14ac:dyDescent="0.2">
      <c r="A30" s="77">
        <v>27</v>
      </c>
      <c r="B30" s="622" t="s">
        <v>729</v>
      </c>
      <c r="C30" s="3"/>
      <c r="D30" s="99" t="s">
        <v>85</v>
      </c>
      <c r="E30" s="100"/>
      <c r="F30" s="57" t="s">
        <v>280</v>
      </c>
      <c r="G30" s="6" t="s">
        <v>730</v>
      </c>
      <c r="H30" s="79">
        <v>1</v>
      </c>
      <c r="I30" s="184">
        <v>4.8899999999999997</v>
      </c>
      <c r="J30" s="26">
        <f t="shared" si="0"/>
        <v>4.8899999999999997</v>
      </c>
      <c r="K30" s="192">
        <f>IF(J30="","",'Leistungswerte GlasR'!$B$5)</f>
        <v>0</v>
      </c>
      <c r="L30" s="192">
        <f>IF(J30="","",'Leistungswerte GlasR'!$B$6)</f>
        <v>0</v>
      </c>
      <c r="M30" s="192">
        <f>IF(J30="","",'SVS GlasR'!$C$58)</f>
        <v>0</v>
      </c>
      <c r="N30" s="26" t="str">
        <f t="shared" si="1"/>
        <v/>
      </c>
      <c r="O30" s="26" t="str">
        <f t="shared" si="2"/>
        <v/>
      </c>
    </row>
    <row r="31" spans="1:15" x14ac:dyDescent="0.2">
      <c r="A31" s="301">
        <v>28</v>
      </c>
      <c r="B31" s="622" t="s">
        <v>729</v>
      </c>
      <c r="C31" s="3"/>
      <c r="D31" s="99" t="s">
        <v>85</v>
      </c>
      <c r="E31" s="100"/>
      <c r="F31" s="57" t="s">
        <v>18</v>
      </c>
      <c r="G31" s="6"/>
      <c r="H31" s="79"/>
      <c r="I31" s="184"/>
      <c r="J31" s="26" t="str">
        <f t="shared" si="0"/>
        <v/>
      </c>
      <c r="K31" s="192" t="str">
        <f>IF(J31="","",'Leistungswerte GlasR'!$B$5)</f>
        <v/>
      </c>
      <c r="L31" s="192" t="str">
        <f>IF(J31="","",'Leistungswerte GlasR'!$B$6)</f>
        <v/>
      </c>
      <c r="M31" s="192" t="str">
        <f>IF(J31="","",'SVS GlasR'!$C$58)</f>
        <v/>
      </c>
      <c r="N31" s="26" t="str">
        <f t="shared" si="1"/>
        <v/>
      </c>
      <c r="O31" s="26" t="str">
        <f t="shared" si="2"/>
        <v/>
      </c>
    </row>
    <row r="32" spans="1:15" x14ac:dyDescent="0.2">
      <c r="A32" s="77">
        <v>29</v>
      </c>
      <c r="B32" s="622" t="s">
        <v>729</v>
      </c>
      <c r="C32" s="3"/>
      <c r="D32" s="99" t="s">
        <v>85</v>
      </c>
      <c r="E32" s="100"/>
      <c r="F32" s="57" t="s">
        <v>250</v>
      </c>
      <c r="G32" s="6"/>
      <c r="H32" s="79"/>
      <c r="I32" s="184"/>
      <c r="J32" s="26" t="str">
        <f t="shared" si="0"/>
        <v/>
      </c>
      <c r="K32" s="192" t="str">
        <f>IF(J32="","",'Leistungswerte GlasR'!$B$5)</f>
        <v/>
      </c>
      <c r="L32" s="192" t="str">
        <f>IF(J32="","",'Leistungswerte GlasR'!$B$6)</f>
        <v/>
      </c>
      <c r="M32" s="192" t="str">
        <f>IF(J32="","",'SVS GlasR'!$C$58)</f>
        <v/>
      </c>
      <c r="N32" s="26" t="str">
        <f t="shared" si="1"/>
        <v/>
      </c>
      <c r="O32" s="26" t="str">
        <f t="shared" si="2"/>
        <v/>
      </c>
    </row>
    <row r="33" spans="1:15" x14ac:dyDescent="0.2">
      <c r="A33" s="301">
        <v>30</v>
      </c>
      <c r="B33" s="622" t="s">
        <v>729</v>
      </c>
      <c r="C33" s="3"/>
      <c r="D33" s="99" t="s">
        <v>85</v>
      </c>
      <c r="E33" s="100"/>
      <c r="F33" s="57" t="s">
        <v>251</v>
      </c>
      <c r="G33" s="6"/>
      <c r="H33" s="79"/>
      <c r="I33" s="184"/>
      <c r="J33" s="26" t="str">
        <f t="shared" si="0"/>
        <v/>
      </c>
      <c r="K33" s="192" t="str">
        <f>IF(J33="","",'Leistungswerte GlasR'!$B$5)</f>
        <v/>
      </c>
      <c r="L33" s="192" t="str">
        <f>IF(J33="","",'Leistungswerte GlasR'!$B$6)</f>
        <v/>
      </c>
      <c r="M33" s="192" t="str">
        <f>IF(J33="","",'SVS GlasR'!$C$58)</f>
        <v/>
      </c>
      <c r="N33" s="26" t="str">
        <f t="shared" si="1"/>
        <v/>
      </c>
      <c r="O33" s="26" t="str">
        <f t="shared" si="2"/>
        <v/>
      </c>
    </row>
    <row r="34" spans="1:15" x14ac:dyDescent="0.2">
      <c r="A34" s="77">
        <v>31</v>
      </c>
      <c r="B34" s="622" t="s">
        <v>729</v>
      </c>
      <c r="C34" s="3"/>
      <c r="D34" s="99" t="s">
        <v>85</v>
      </c>
      <c r="E34" s="100"/>
      <c r="F34" s="57" t="s">
        <v>252</v>
      </c>
      <c r="G34" s="6"/>
      <c r="H34" s="79"/>
      <c r="I34" s="184"/>
      <c r="J34" s="26" t="str">
        <f t="shared" si="0"/>
        <v/>
      </c>
      <c r="K34" s="192" t="str">
        <f>IF(J34="","",'Leistungswerte GlasR'!$B$5)</f>
        <v/>
      </c>
      <c r="L34" s="192" t="str">
        <f>IF(J34="","",'Leistungswerte GlasR'!$B$6)</f>
        <v/>
      </c>
      <c r="M34" s="192" t="str">
        <f>IF(J34="","",'SVS GlasR'!$C$58)</f>
        <v/>
      </c>
      <c r="N34" s="26" t="str">
        <f t="shared" si="1"/>
        <v/>
      </c>
      <c r="O34" s="26" t="str">
        <f t="shared" si="2"/>
        <v/>
      </c>
    </row>
    <row r="35" spans="1:15" x14ac:dyDescent="0.2">
      <c r="A35" s="301">
        <v>32</v>
      </c>
      <c r="B35" s="622" t="s">
        <v>729</v>
      </c>
      <c r="C35" s="3"/>
      <c r="D35" s="99" t="s">
        <v>85</v>
      </c>
      <c r="E35" s="100"/>
      <c r="F35" s="57" t="s">
        <v>253</v>
      </c>
      <c r="G35" s="6"/>
      <c r="H35" s="79"/>
      <c r="I35" s="184"/>
      <c r="J35" s="26" t="str">
        <f t="shared" si="0"/>
        <v/>
      </c>
      <c r="K35" s="192" t="str">
        <f>IF(J35="","",'Leistungswerte GlasR'!$B$5)</f>
        <v/>
      </c>
      <c r="L35" s="192" t="str">
        <f>IF(J35="","",'Leistungswerte GlasR'!$B$6)</f>
        <v/>
      </c>
      <c r="M35" s="192" t="str">
        <f>IF(J35="","",'SVS GlasR'!$C$58)</f>
        <v/>
      </c>
      <c r="N35" s="26" t="str">
        <f t="shared" si="1"/>
        <v/>
      </c>
      <c r="O35" s="26" t="str">
        <f t="shared" si="2"/>
        <v/>
      </c>
    </row>
    <row r="36" spans="1:15" x14ac:dyDescent="0.2">
      <c r="A36" s="77">
        <v>33</v>
      </c>
      <c r="B36" s="622" t="s">
        <v>729</v>
      </c>
      <c r="C36" s="3"/>
      <c r="D36" s="99" t="s">
        <v>85</v>
      </c>
      <c r="E36" s="100"/>
      <c r="F36" s="57" t="s">
        <v>733</v>
      </c>
      <c r="G36" s="303"/>
      <c r="H36" s="79"/>
      <c r="I36" s="184"/>
      <c r="J36" s="26" t="str">
        <f t="shared" si="0"/>
        <v/>
      </c>
      <c r="K36" s="192" t="str">
        <f>IF(J36="","",'Leistungswerte GlasR'!$B$5)</f>
        <v/>
      </c>
      <c r="L36" s="192" t="str">
        <f>IF(J36="","",'Leistungswerte GlasR'!$B$6)</f>
        <v/>
      </c>
      <c r="M36" s="192" t="str">
        <f>IF(J36="","",'SVS GlasR'!$C$58)</f>
        <v/>
      </c>
      <c r="N36" s="26" t="str">
        <f t="shared" si="1"/>
        <v/>
      </c>
      <c r="O36" s="26" t="str">
        <f t="shared" si="2"/>
        <v/>
      </c>
    </row>
    <row r="37" spans="1:15" x14ac:dyDescent="0.2">
      <c r="A37" s="301">
        <v>34</v>
      </c>
      <c r="B37" s="622" t="s">
        <v>729</v>
      </c>
      <c r="C37" s="3"/>
      <c r="D37" s="99" t="s">
        <v>85</v>
      </c>
      <c r="E37" s="100"/>
      <c r="F37" s="57" t="s">
        <v>254</v>
      </c>
      <c r="G37" s="7"/>
      <c r="H37" s="79"/>
      <c r="I37" s="184"/>
      <c r="J37" s="26" t="str">
        <f t="shared" si="0"/>
        <v/>
      </c>
      <c r="K37" s="192" t="str">
        <f>IF(J37="","",'Leistungswerte GlasR'!$B$5)</f>
        <v/>
      </c>
      <c r="L37" s="192" t="str">
        <f>IF(J37="","",'Leistungswerte GlasR'!$B$6)</f>
        <v/>
      </c>
      <c r="M37" s="192" t="str">
        <f>IF(J37="","",'SVS GlasR'!$C$58)</f>
        <v/>
      </c>
      <c r="N37" s="26" t="str">
        <f t="shared" si="1"/>
        <v/>
      </c>
      <c r="O37" s="26" t="str">
        <f t="shared" si="2"/>
        <v/>
      </c>
    </row>
    <row r="38" spans="1:15" x14ac:dyDescent="0.2">
      <c r="A38" s="77">
        <v>35</v>
      </c>
      <c r="B38" s="622" t="s">
        <v>729</v>
      </c>
      <c r="C38" s="3"/>
      <c r="D38" s="99" t="s">
        <v>85</v>
      </c>
      <c r="E38" s="100"/>
      <c r="F38" s="57" t="s">
        <v>255</v>
      </c>
      <c r="G38" s="6"/>
      <c r="H38" s="79"/>
      <c r="I38" s="184"/>
      <c r="J38" s="26" t="str">
        <f t="shared" si="0"/>
        <v/>
      </c>
      <c r="K38" s="192" t="str">
        <f>IF(J38="","",'Leistungswerte GlasR'!$B$5)</f>
        <v/>
      </c>
      <c r="L38" s="192" t="str">
        <f>IF(J38="","",'Leistungswerte GlasR'!$B$6)</f>
        <v/>
      </c>
      <c r="M38" s="192" t="str">
        <f>IF(J38="","",'SVS GlasR'!$C$58)</f>
        <v/>
      </c>
      <c r="N38" s="26" t="str">
        <f t="shared" si="1"/>
        <v/>
      </c>
      <c r="O38" s="26" t="str">
        <f t="shared" si="2"/>
        <v/>
      </c>
    </row>
    <row r="39" spans="1:15" x14ac:dyDescent="0.2">
      <c r="A39" s="301">
        <v>36</v>
      </c>
      <c r="B39" s="622" t="s">
        <v>729</v>
      </c>
      <c r="C39" s="3"/>
      <c r="D39" s="99" t="s">
        <v>85</v>
      </c>
      <c r="E39" s="100"/>
      <c r="F39" s="57" t="s">
        <v>256</v>
      </c>
      <c r="G39" s="6"/>
      <c r="H39" s="79"/>
      <c r="I39" s="184"/>
      <c r="J39" s="26" t="str">
        <f t="shared" si="0"/>
        <v/>
      </c>
      <c r="K39" s="192" t="str">
        <f>IF(J39="","",'Leistungswerte GlasR'!$B$5)</f>
        <v/>
      </c>
      <c r="L39" s="192" t="str">
        <f>IF(J39="","",'Leistungswerte GlasR'!$B$6)</f>
        <v/>
      </c>
      <c r="M39" s="192" t="str">
        <f>IF(J39="","",'SVS GlasR'!$C$58)</f>
        <v/>
      </c>
      <c r="N39" s="26" t="str">
        <f t="shared" si="1"/>
        <v/>
      </c>
      <c r="O39" s="26" t="str">
        <f t="shared" si="2"/>
        <v/>
      </c>
    </row>
    <row r="40" spans="1:15" x14ac:dyDescent="0.2">
      <c r="A40" s="77">
        <v>37</v>
      </c>
      <c r="B40" s="622" t="s">
        <v>729</v>
      </c>
      <c r="C40" s="3"/>
      <c r="D40" s="99" t="s">
        <v>85</v>
      </c>
      <c r="E40" s="100"/>
      <c r="F40" s="57" t="s">
        <v>734</v>
      </c>
      <c r="G40" s="6"/>
      <c r="H40" s="79"/>
      <c r="I40" s="184"/>
      <c r="J40" s="26" t="str">
        <f t="shared" si="0"/>
        <v/>
      </c>
      <c r="K40" s="192" t="str">
        <f>IF(J40="","",'Leistungswerte GlasR'!$B$5)</f>
        <v/>
      </c>
      <c r="L40" s="192" t="str">
        <f>IF(J40="","",'Leistungswerte GlasR'!$B$6)</f>
        <v/>
      </c>
      <c r="M40" s="192" t="str">
        <f>IF(J40="","",'SVS GlasR'!$C$58)</f>
        <v/>
      </c>
      <c r="N40" s="26" t="str">
        <f t="shared" si="1"/>
        <v/>
      </c>
      <c r="O40" s="26" t="str">
        <f t="shared" si="2"/>
        <v/>
      </c>
    </row>
    <row r="41" spans="1:15" x14ac:dyDescent="0.2">
      <c r="A41" s="301">
        <v>38</v>
      </c>
      <c r="B41" s="622" t="s">
        <v>729</v>
      </c>
      <c r="C41" s="3"/>
      <c r="D41" s="99" t="s">
        <v>85</v>
      </c>
      <c r="E41" s="100"/>
      <c r="F41" s="57" t="s">
        <v>257</v>
      </c>
      <c r="G41" s="6"/>
      <c r="H41" s="79"/>
      <c r="I41" s="184"/>
      <c r="J41" s="26" t="str">
        <f t="shared" si="0"/>
        <v/>
      </c>
      <c r="K41" s="192" t="str">
        <f>IF(J41="","",'Leistungswerte GlasR'!$B$5)</f>
        <v/>
      </c>
      <c r="L41" s="192" t="str">
        <f>IF(J41="","",'Leistungswerte GlasR'!$B$6)</f>
        <v/>
      </c>
      <c r="M41" s="192" t="str">
        <f>IF(J41="","",'SVS GlasR'!$C$58)</f>
        <v/>
      </c>
      <c r="N41" s="26" t="str">
        <f t="shared" si="1"/>
        <v/>
      </c>
      <c r="O41" s="26" t="str">
        <f t="shared" si="2"/>
        <v/>
      </c>
    </row>
    <row r="42" spans="1:15" x14ac:dyDescent="0.2">
      <c r="A42" s="77">
        <v>39</v>
      </c>
      <c r="B42" s="622" t="s">
        <v>729</v>
      </c>
      <c r="C42" s="3"/>
      <c r="D42" s="99" t="s">
        <v>85</v>
      </c>
      <c r="E42" s="100"/>
      <c r="F42" s="57" t="s">
        <v>258</v>
      </c>
      <c r="G42" s="6"/>
      <c r="H42" s="79"/>
      <c r="I42" s="184"/>
      <c r="J42" s="26" t="str">
        <f t="shared" si="0"/>
        <v/>
      </c>
      <c r="K42" s="192" t="str">
        <f>IF(J42="","",'Leistungswerte GlasR'!$B$5)</f>
        <v/>
      </c>
      <c r="L42" s="192" t="str">
        <f>IF(J42="","",'Leistungswerte GlasR'!$B$6)</f>
        <v/>
      </c>
      <c r="M42" s="192" t="str">
        <f>IF(J42="","",'SVS GlasR'!$C$58)</f>
        <v/>
      </c>
      <c r="N42" s="26" t="str">
        <f t="shared" si="1"/>
        <v/>
      </c>
      <c r="O42" s="26" t="str">
        <f t="shared" si="2"/>
        <v/>
      </c>
    </row>
    <row r="43" spans="1:15" x14ac:dyDescent="0.2">
      <c r="A43" s="301">
        <v>40</v>
      </c>
      <c r="B43" s="622" t="s">
        <v>729</v>
      </c>
      <c r="C43" s="3"/>
      <c r="D43" s="99" t="s">
        <v>85</v>
      </c>
      <c r="E43" s="100"/>
      <c r="F43" s="57" t="s">
        <v>199</v>
      </c>
      <c r="G43" s="6" t="s">
        <v>111</v>
      </c>
      <c r="H43" s="79">
        <v>2</v>
      </c>
      <c r="I43" s="184">
        <v>3.46</v>
      </c>
      <c r="J43" s="26">
        <f t="shared" si="0"/>
        <v>6.92</v>
      </c>
      <c r="K43" s="192">
        <f>IF(J43="","",'Leistungswerte GlasR'!$B$5)</f>
        <v>0</v>
      </c>
      <c r="L43" s="192">
        <f>IF(J43="","",'Leistungswerte GlasR'!$B$6)</f>
        <v>0</v>
      </c>
      <c r="M43" s="192">
        <f>IF(J43="","",'SVS GlasR'!$C$58)</f>
        <v>0</v>
      </c>
      <c r="N43" s="26" t="str">
        <f t="shared" si="1"/>
        <v/>
      </c>
      <c r="O43" s="26" t="str">
        <f t="shared" si="2"/>
        <v/>
      </c>
    </row>
    <row r="44" spans="1:15" x14ac:dyDescent="0.2">
      <c r="A44" s="77">
        <v>41</v>
      </c>
      <c r="B44" s="622" t="s">
        <v>729</v>
      </c>
      <c r="C44" s="3"/>
      <c r="D44" s="99" t="s">
        <v>85</v>
      </c>
      <c r="E44" s="100"/>
      <c r="F44" s="57" t="s">
        <v>259</v>
      </c>
      <c r="G44" s="7"/>
      <c r="H44" s="79"/>
      <c r="I44" s="184"/>
      <c r="J44" s="26" t="str">
        <f t="shared" si="0"/>
        <v/>
      </c>
      <c r="K44" s="192" t="str">
        <f>IF(J44="","",'Leistungswerte GlasR'!$B$5)</f>
        <v/>
      </c>
      <c r="L44" s="192" t="str">
        <f>IF(J44="","",'Leistungswerte GlasR'!$B$6)</f>
        <v/>
      </c>
      <c r="M44" s="192" t="str">
        <f>IF(J44="","",'SVS GlasR'!$C$58)</f>
        <v/>
      </c>
      <c r="N44" s="26" t="str">
        <f t="shared" si="1"/>
        <v/>
      </c>
      <c r="O44" s="26" t="str">
        <f t="shared" si="2"/>
        <v/>
      </c>
    </row>
    <row r="45" spans="1:15" x14ac:dyDescent="0.2">
      <c r="A45" s="301">
        <v>42</v>
      </c>
      <c r="B45" s="622" t="s">
        <v>729</v>
      </c>
      <c r="C45" s="3"/>
      <c r="D45" s="99" t="s">
        <v>85</v>
      </c>
      <c r="E45" s="100"/>
      <c r="F45" s="57" t="s">
        <v>260</v>
      </c>
      <c r="G45" s="7"/>
      <c r="H45" s="79"/>
      <c r="I45" s="184"/>
      <c r="J45" s="26" t="str">
        <f t="shared" si="0"/>
        <v/>
      </c>
      <c r="K45" s="192" t="str">
        <f>IF(J45="","",'Leistungswerte GlasR'!$B$5)</f>
        <v/>
      </c>
      <c r="L45" s="192" t="str">
        <f>IF(J45="","",'Leistungswerte GlasR'!$B$6)</f>
        <v/>
      </c>
      <c r="M45" s="192" t="str">
        <f>IF(J45="","",'SVS GlasR'!$C$58)</f>
        <v/>
      </c>
      <c r="N45" s="26" t="str">
        <f t="shared" si="1"/>
        <v/>
      </c>
      <c r="O45" s="26" t="str">
        <f t="shared" si="2"/>
        <v/>
      </c>
    </row>
    <row r="46" spans="1:15" x14ac:dyDescent="0.2">
      <c r="A46" s="77">
        <v>43</v>
      </c>
      <c r="B46" s="622" t="s">
        <v>729</v>
      </c>
      <c r="C46" s="3"/>
      <c r="D46" s="99" t="s">
        <v>85</v>
      </c>
      <c r="E46" s="100"/>
      <c r="F46" s="57" t="s">
        <v>736</v>
      </c>
      <c r="G46" s="6"/>
      <c r="H46" s="79"/>
      <c r="I46" s="184"/>
      <c r="J46" s="26" t="str">
        <f t="shared" si="0"/>
        <v/>
      </c>
      <c r="K46" s="192" t="str">
        <f>IF(J46="","",'Leistungswerte GlasR'!$B$5)</f>
        <v/>
      </c>
      <c r="L46" s="192" t="str">
        <f>IF(J46="","",'Leistungswerte GlasR'!$B$6)</f>
        <v/>
      </c>
      <c r="M46" s="192" t="str">
        <f>IF(J46="","",'SVS GlasR'!$C$58)</f>
        <v/>
      </c>
      <c r="N46" s="26" t="str">
        <f t="shared" si="1"/>
        <v/>
      </c>
      <c r="O46" s="26" t="str">
        <f t="shared" si="2"/>
        <v/>
      </c>
    </row>
    <row r="47" spans="1:15" x14ac:dyDescent="0.2">
      <c r="A47" s="301">
        <v>44</v>
      </c>
      <c r="B47" s="622" t="s">
        <v>729</v>
      </c>
      <c r="C47" s="3"/>
      <c r="D47" s="99" t="s">
        <v>85</v>
      </c>
      <c r="E47" s="100"/>
      <c r="F47" s="57" t="s">
        <v>261</v>
      </c>
      <c r="G47" s="6"/>
      <c r="H47" s="79"/>
      <c r="I47" s="184"/>
      <c r="J47" s="26" t="str">
        <f t="shared" si="0"/>
        <v/>
      </c>
      <c r="K47" s="192" t="str">
        <f>IF(J47="","",'Leistungswerte GlasR'!$B$5)</f>
        <v/>
      </c>
      <c r="L47" s="192" t="str">
        <f>IF(J47="","",'Leistungswerte GlasR'!$B$6)</f>
        <v/>
      </c>
      <c r="M47" s="192" t="str">
        <f>IF(J47="","",'SVS GlasR'!$C$58)</f>
        <v/>
      </c>
      <c r="N47" s="26" t="str">
        <f t="shared" si="1"/>
        <v/>
      </c>
      <c r="O47" s="26" t="str">
        <f t="shared" si="2"/>
        <v/>
      </c>
    </row>
    <row r="48" spans="1:15" x14ac:dyDescent="0.2">
      <c r="A48" s="77">
        <v>45</v>
      </c>
      <c r="B48" s="622" t="s">
        <v>729</v>
      </c>
      <c r="C48" s="3"/>
      <c r="D48" s="99" t="s">
        <v>85</v>
      </c>
      <c r="E48" s="100"/>
      <c r="F48" s="57" t="s">
        <v>262</v>
      </c>
      <c r="G48" s="6"/>
      <c r="H48" s="79"/>
      <c r="I48" s="184"/>
      <c r="J48" s="26" t="str">
        <f t="shared" si="0"/>
        <v/>
      </c>
      <c r="K48" s="192" t="str">
        <f>IF(J48="","",'Leistungswerte GlasR'!$B$5)</f>
        <v/>
      </c>
      <c r="L48" s="192" t="str">
        <f>IF(J48="","",'Leistungswerte GlasR'!$B$6)</f>
        <v/>
      </c>
      <c r="M48" s="192" t="str">
        <f>IF(J48="","",'SVS GlasR'!$C$58)</f>
        <v/>
      </c>
      <c r="N48" s="26" t="str">
        <f t="shared" si="1"/>
        <v/>
      </c>
      <c r="O48" s="26" t="str">
        <f t="shared" si="2"/>
        <v/>
      </c>
    </row>
    <row r="49" spans="1:15" x14ac:dyDescent="0.2">
      <c r="A49" s="301">
        <v>46</v>
      </c>
      <c r="B49" s="622" t="s">
        <v>729</v>
      </c>
      <c r="C49" s="3"/>
      <c r="D49" s="99" t="s">
        <v>85</v>
      </c>
      <c r="E49" s="100"/>
      <c r="F49" s="57" t="s">
        <v>735</v>
      </c>
      <c r="G49" s="6"/>
      <c r="H49" s="79"/>
      <c r="I49" s="184"/>
      <c r="J49" s="26" t="str">
        <f t="shared" si="0"/>
        <v/>
      </c>
      <c r="K49" s="192" t="str">
        <f>IF(J49="","",'Leistungswerte GlasR'!$B$5)</f>
        <v/>
      </c>
      <c r="L49" s="192" t="str">
        <f>IF(J49="","",'Leistungswerte GlasR'!$B$6)</f>
        <v/>
      </c>
      <c r="M49" s="192" t="str">
        <f>IF(J49="","",'SVS GlasR'!$C$58)</f>
        <v/>
      </c>
      <c r="N49" s="26" t="str">
        <f t="shared" si="1"/>
        <v/>
      </c>
      <c r="O49" s="26" t="str">
        <f t="shared" si="2"/>
        <v/>
      </c>
    </row>
    <row r="50" spans="1:15" x14ac:dyDescent="0.2">
      <c r="A50" s="77">
        <v>47</v>
      </c>
      <c r="B50" s="622" t="s">
        <v>729</v>
      </c>
      <c r="C50" s="3"/>
      <c r="D50" s="99" t="s">
        <v>85</v>
      </c>
      <c r="E50" s="100"/>
      <c r="F50" s="57" t="s">
        <v>263</v>
      </c>
      <c r="G50" s="6"/>
      <c r="H50" s="79"/>
      <c r="I50" s="184"/>
      <c r="J50" s="26" t="str">
        <f t="shared" si="0"/>
        <v/>
      </c>
      <c r="K50" s="192" t="str">
        <f>IF(J50="","",'Leistungswerte GlasR'!$B$5)</f>
        <v/>
      </c>
      <c r="L50" s="192" t="str">
        <f>IF(J50="","",'Leistungswerte GlasR'!$B$6)</f>
        <v/>
      </c>
      <c r="M50" s="192" t="str">
        <f>IF(J50="","",'SVS GlasR'!$C$58)</f>
        <v/>
      </c>
      <c r="N50" s="26" t="str">
        <f t="shared" si="1"/>
        <v/>
      </c>
      <c r="O50" s="26" t="str">
        <f t="shared" si="2"/>
        <v/>
      </c>
    </row>
    <row r="51" spans="1:15" x14ac:dyDescent="0.2">
      <c r="A51" s="301">
        <v>48</v>
      </c>
      <c r="B51" s="622" t="s">
        <v>729</v>
      </c>
      <c r="C51" s="3"/>
      <c r="D51" s="99" t="s">
        <v>85</v>
      </c>
      <c r="E51" s="100"/>
      <c r="F51" s="57" t="s">
        <v>264</v>
      </c>
      <c r="G51" s="6"/>
      <c r="H51" s="79"/>
      <c r="I51" s="184"/>
      <c r="J51" s="26" t="str">
        <f t="shared" si="0"/>
        <v/>
      </c>
      <c r="K51" s="192" t="str">
        <f>IF(J51="","",'Leistungswerte GlasR'!$B$5)</f>
        <v/>
      </c>
      <c r="L51" s="192" t="str">
        <f>IF(J51="","",'Leistungswerte GlasR'!$B$6)</f>
        <v/>
      </c>
      <c r="M51" s="192" t="str">
        <f>IF(J51="","",'SVS GlasR'!$C$58)</f>
        <v/>
      </c>
      <c r="N51" s="26" t="str">
        <f t="shared" si="1"/>
        <v/>
      </c>
      <c r="O51" s="26" t="str">
        <f t="shared" si="2"/>
        <v/>
      </c>
    </row>
    <row r="52" spans="1:15" x14ac:dyDescent="0.2">
      <c r="A52" s="77">
        <v>49</v>
      </c>
      <c r="B52" s="622" t="s">
        <v>729</v>
      </c>
      <c r="C52" s="3"/>
      <c r="D52" s="99" t="s">
        <v>85</v>
      </c>
      <c r="E52" s="100"/>
      <c r="F52" s="57" t="s">
        <v>265</v>
      </c>
      <c r="G52" s="6"/>
      <c r="H52" s="79"/>
      <c r="I52" s="184"/>
      <c r="J52" s="26" t="str">
        <f t="shared" si="0"/>
        <v/>
      </c>
      <c r="K52" s="192" t="str">
        <f>IF(J52="","",'Leistungswerte GlasR'!$B$5)</f>
        <v/>
      </c>
      <c r="L52" s="192" t="str">
        <f>IF(J52="","",'Leistungswerte GlasR'!$B$6)</f>
        <v/>
      </c>
      <c r="M52" s="192" t="str">
        <f>IF(J52="","",'SVS GlasR'!$C$58)</f>
        <v/>
      </c>
      <c r="N52" s="26" t="str">
        <f t="shared" si="1"/>
        <v/>
      </c>
      <c r="O52" s="26" t="str">
        <f t="shared" si="2"/>
        <v/>
      </c>
    </row>
    <row r="53" spans="1:15" x14ac:dyDescent="0.2">
      <c r="A53" s="301">
        <v>50</v>
      </c>
      <c r="B53" s="622" t="s">
        <v>729</v>
      </c>
      <c r="C53" s="3"/>
      <c r="D53" s="99" t="s">
        <v>85</v>
      </c>
      <c r="E53" s="100"/>
      <c r="F53" s="57" t="s">
        <v>266</v>
      </c>
      <c r="G53" s="6"/>
      <c r="H53" s="79"/>
      <c r="I53" s="184"/>
      <c r="J53" s="26" t="str">
        <f t="shared" si="0"/>
        <v/>
      </c>
      <c r="K53" s="192" t="str">
        <f>IF(J53="","",'Leistungswerte GlasR'!$B$5)</f>
        <v/>
      </c>
      <c r="L53" s="192" t="str">
        <f>IF(J53="","",'Leistungswerte GlasR'!$B$6)</f>
        <v/>
      </c>
      <c r="M53" s="192" t="str">
        <f>IF(J53="","",'SVS GlasR'!$C$58)</f>
        <v/>
      </c>
      <c r="N53" s="26" t="str">
        <f t="shared" si="1"/>
        <v/>
      </c>
      <c r="O53" s="26" t="str">
        <f t="shared" si="2"/>
        <v/>
      </c>
    </row>
    <row r="54" spans="1:15" x14ac:dyDescent="0.2">
      <c r="A54" s="77">
        <v>51</v>
      </c>
      <c r="B54" s="622" t="s">
        <v>729</v>
      </c>
      <c r="C54" s="3"/>
      <c r="D54" s="99" t="s">
        <v>85</v>
      </c>
      <c r="E54" s="100"/>
      <c r="F54" s="57" t="s">
        <v>267</v>
      </c>
      <c r="G54" s="6"/>
      <c r="H54" s="79"/>
      <c r="I54" s="184"/>
      <c r="J54" s="26" t="str">
        <f t="shared" si="0"/>
        <v/>
      </c>
      <c r="K54" s="192" t="str">
        <f>IF(J54="","",'Leistungswerte GlasR'!$B$5)</f>
        <v/>
      </c>
      <c r="L54" s="192" t="str">
        <f>IF(J54="","",'Leistungswerte GlasR'!$B$6)</f>
        <v/>
      </c>
      <c r="M54" s="192" t="str">
        <f>IF(J54="","",'SVS GlasR'!$C$58)</f>
        <v/>
      </c>
      <c r="N54" s="26" t="str">
        <f t="shared" si="1"/>
        <v/>
      </c>
      <c r="O54" s="26" t="str">
        <f t="shared" si="2"/>
        <v/>
      </c>
    </row>
    <row r="55" spans="1:15" x14ac:dyDescent="0.2">
      <c r="A55" s="301">
        <v>52</v>
      </c>
      <c r="B55" s="622" t="s">
        <v>729</v>
      </c>
      <c r="C55" s="3"/>
      <c r="D55" s="99" t="s">
        <v>85</v>
      </c>
      <c r="E55" s="100"/>
      <c r="F55" s="57" t="s">
        <v>268</v>
      </c>
      <c r="G55" s="6" t="s">
        <v>111</v>
      </c>
      <c r="H55" s="79">
        <v>1</v>
      </c>
      <c r="I55" s="184">
        <v>4.41</v>
      </c>
      <c r="J55" s="26">
        <f t="shared" si="0"/>
        <v>4.41</v>
      </c>
      <c r="K55" s="192">
        <f>IF(J55="","",'Leistungswerte GlasR'!$B$5)</f>
        <v>0</v>
      </c>
      <c r="L55" s="192">
        <f>IF(J55="","",'Leistungswerte GlasR'!$B$6)</f>
        <v>0</v>
      </c>
      <c r="M55" s="192">
        <f>IF(J55="","",'SVS GlasR'!$C$58)</f>
        <v>0</v>
      </c>
      <c r="N55" s="26" t="str">
        <f t="shared" si="1"/>
        <v/>
      </c>
      <c r="O55" s="26" t="str">
        <f t="shared" si="2"/>
        <v/>
      </c>
    </row>
    <row r="56" spans="1:15" x14ac:dyDescent="0.2">
      <c r="A56" s="77">
        <v>53</v>
      </c>
      <c r="B56" s="622" t="s">
        <v>729</v>
      </c>
      <c r="C56" s="3"/>
      <c r="D56" s="99" t="s">
        <v>85</v>
      </c>
      <c r="E56" s="100"/>
      <c r="F56" s="57" t="s">
        <v>94</v>
      </c>
      <c r="G56" s="6"/>
      <c r="H56" s="79"/>
      <c r="I56" s="184"/>
      <c r="J56" s="26" t="str">
        <f t="shared" si="0"/>
        <v/>
      </c>
      <c r="K56" s="192" t="str">
        <f>IF(J56="","",'Leistungswerte GlasR'!$B$5)</f>
        <v/>
      </c>
      <c r="L56" s="192" t="str">
        <f>IF(J56="","",'Leistungswerte GlasR'!$B$6)</f>
        <v/>
      </c>
      <c r="M56" s="192" t="str">
        <f>IF(J56="","",'SVS GlasR'!$C$58)</f>
        <v/>
      </c>
      <c r="N56" s="26" t="str">
        <f t="shared" si="1"/>
        <v/>
      </c>
      <c r="O56" s="26" t="str">
        <f t="shared" si="2"/>
        <v/>
      </c>
    </row>
    <row r="57" spans="1:15" x14ac:dyDescent="0.2">
      <c r="A57" s="301">
        <v>54</v>
      </c>
      <c r="B57" s="622" t="s">
        <v>729</v>
      </c>
      <c r="C57" s="3"/>
      <c r="D57" s="99" t="s">
        <v>85</v>
      </c>
      <c r="E57" s="100"/>
      <c r="F57" s="57" t="s">
        <v>269</v>
      </c>
      <c r="G57" s="6"/>
      <c r="H57" s="79"/>
      <c r="I57" s="184"/>
      <c r="J57" s="26" t="str">
        <f t="shared" si="0"/>
        <v/>
      </c>
      <c r="K57" s="192" t="str">
        <f>IF(J57="","",'Leistungswerte GlasR'!$B$5)</f>
        <v/>
      </c>
      <c r="L57" s="192" t="str">
        <f>IF(J57="","",'Leistungswerte GlasR'!$B$6)</f>
        <v/>
      </c>
      <c r="M57" s="192" t="str">
        <f>IF(J57="","",'SVS GlasR'!$C$58)</f>
        <v/>
      </c>
      <c r="N57" s="26" t="str">
        <f t="shared" si="1"/>
        <v/>
      </c>
      <c r="O57" s="26" t="str">
        <f t="shared" si="2"/>
        <v/>
      </c>
    </row>
    <row r="58" spans="1:15" x14ac:dyDescent="0.2">
      <c r="A58" s="77">
        <v>55</v>
      </c>
      <c r="B58" s="622" t="s">
        <v>729</v>
      </c>
      <c r="C58" s="3"/>
      <c r="D58" s="99" t="s">
        <v>85</v>
      </c>
      <c r="E58" s="100"/>
      <c r="F58" s="57" t="s">
        <v>270</v>
      </c>
      <c r="G58" s="6"/>
      <c r="H58" s="79"/>
      <c r="I58" s="184"/>
      <c r="J58" s="26" t="str">
        <f t="shared" si="0"/>
        <v/>
      </c>
      <c r="K58" s="192" t="str">
        <f>IF(J58="","",'Leistungswerte GlasR'!$B$5)</f>
        <v/>
      </c>
      <c r="L58" s="192" t="str">
        <f>IF(J58="","",'Leistungswerte GlasR'!$B$6)</f>
        <v/>
      </c>
      <c r="M58" s="192" t="str">
        <f>IF(J58="","",'SVS GlasR'!$C$58)</f>
        <v/>
      </c>
      <c r="N58" s="26" t="str">
        <f t="shared" si="1"/>
        <v/>
      </c>
      <c r="O58" s="26" t="str">
        <f t="shared" si="2"/>
        <v/>
      </c>
    </row>
    <row r="59" spans="1:15" x14ac:dyDescent="0.2">
      <c r="A59" s="301">
        <v>56</v>
      </c>
      <c r="B59" s="622" t="s">
        <v>729</v>
      </c>
      <c r="C59" s="3"/>
      <c r="D59" s="99" t="s">
        <v>85</v>
      </c>
      <c r="E59" s="100"/>
      <c r="F59" s="57" t="s">
        <v>271</v>
      </c>
      <c r="G59" s="6"/>
      <c r="H59" s="79"/>
      <c r="I59" s="184"/>
      <c r="J59" s="26" t="str">
        <f t="shared" si="0"/>
        <v/>
      </c>
      <c r="K59" s="192" t="str">
        <f>IF(J59="","",'Leistungswerte GlasR'!$B$5)</f>
        <v/>
      </c>
      <c r="L59" s="192" t="str">
        <f>IF(J59="","",'Leistungswerte GlasR'!$B$6)</f>
        <v/>
      </c>
      <c r="M59" s="192" t="str">
        <f>IF(J59="","",'SVS GlasR'!$C$58)</f>
        <v/>
      </c>
      <c r="N59" s="26" t="str">
        <f t="shared" si="1"/>
        <v/>
      </c>
      <c r="O59" s="26" t="str">
        <f t="shared" si="2"/>
        <v/>
      </c>
    </row>
    <row r="60" spans="1:15" x14ac:dyDescent="0.2">
      <c r="A60" s="77">
        <v>57</v>
      </c>
      <c r="B60" s="622" t="s">
        <v>729</v>
      </c>
      <c r="C60" s="3"/>
      <c r="D60" s="99" t="s">
        <v>85</v>
      </c>
      <c r="E60" s="100"/>
      <c r="F60" s="57" t="s">
        <v>272</v>
      </c>
      <c r="G60" s="6"/>
      <c r="H60" s="79"/>
      <c r="I60" s="184"/>
      <c r="J60" s="26" t="str">
        <f t="shared" si="0"/>
        <v/>
      </c>
      <c r="K60" s="192" t="str">
        <f>IF(J60="","",'Leistungswerte GlasR'!$B$5)</f>
        <v/>
      </c>
      <c r="L60" s="192" t="str">
        <f>IF(J60="","",'Leistungswerte GlasR'!$B$6)</f>
        <v/>
      </c>
      <c r="M60" s="192" t="str">
        <f>IF(J60="","",'SVS GlasR'!$C$58)</f>
        <v/>
      </c>
      <c r="N60" s="26" t="str">
        <f t="shared" si="1"/>
        <v/>
      </c>
      <c r="O60" s="26" t="str">
        <f t="shared" si="2"/>
        <v/>
      </c>
    </row>
    <row r="61" spans="1:15" x14ac:dyDescent="0.2">
      <c r="A61" s="301">
        <v>58</v>
      </c>
      <c r="B61" s="622" t="s">
        <v>729</v>
      </c>
      <c r="C61" s="3"/>
      <c r="D61" s="99" t="s">
        <v>85</v>
      </c>
      <c r="E61" s="100"/>
      <c r="F61" s="57" t="s">
        <v>273</v>
      </c>
      <c r="G61" s="6"/>
      <c r="H61" s="79"/>
      <c r="I61" s="184"/>
      <c r="J61" s="26" t="str">
        <f t="shared" si="0"/>
        <v/>
      </c>
      <c r="K61" s="192" t="str">
        <f>IF(J61="","",'Leistungswerte GlasR'!$B$5)</f>
        <v/>
      </c>
      <c r="L61" s="192" t="str">
        <f>IF(J61="","",'Leistungswerte GlasR'!$B$6)</f>
        <v/>
      </c>
      <c r="M61" s="192" t="str">
        <f>IF(J61="","",'SVS GlasR'!$C$58)</f>
        <v/>
      </c>
      <c r="N61" s="26" t="str">
        <f t="shared" si="1"/>
        <v/>
      </c>
      <c r="O61" s="26" t="str">
        <f t="shared" si="2"/>
        <v/>
      </c>
    </row>
    <row r="62" spans="1:15" x14ac:dyDescent="0.2">
      <c r="A62" s="77">
        <v>59</v>
      </c>
      <c r="B62" s="622" t="s">
        <v>729</v>
      </c>
      <c r="C62" s="3"/>
      <c r="D62" s="99" t="s">
        <v>85</v>
      </c>
      <c r="E62" s="100"/>
      <c r="F62" s="57" t="s">
        <v>737</v>
      </c>
      <c r="G62" s="6"/>
      <c r="H62" s="79"/>
      <c r="I62" s="184"/>
      <c r="J62" s="26" t="str">
        <f t="shared" si="0"/>
        <v/>
      </c>
      <c r="K62" s="192" t="str">
        <f>IF(J62="","",'Leistungswerte GlasR'!$B$5)</f>
        <v/>
      </c>
      <c r="L62" s="192" t="str">
        <f>IF(J62="","",'Leistungswerte GlasR'!$B$6)</f>
        <v/>
      </c>
      <c r="M62" s="192" t="str">
        <f>IF(J62="","",'SVS GlasR'!$C$58)</f>
        <v/>
      </c>
      <c r="N62" s="26" t="str">
        <f t="shared" si="1"/>
        <v/>
      </c>
      <c r="O62" s="26" t="str">
        <f t="shared" si="2"/>
        <v/>
      </c>
    </row>
    <row r="63" spans="1:15" x14ac:dyDescent="0.2">
      <c r="A63" s="301">
        <v>60</v>
      </c>
      <c r="B63" s="622" t="s">
        <v>729</v>
      </c>
      <c r="C63" s="3"/>
      <c r="D63" s="99" t="s">
        <v>85</v>
      </c>
      <c r="E63" s="100"/>
      <c r="F63" s="57" t="s">
        <v>274</v>
      </c>
      <c r="G63" s="6"/>
      <c r="H63" s="79"/>
      <c r="I63" s="184"/>
      <c r="J63" s="26" t="str">
        <f t="shared" si="0"/>
        <v/>
      </c>
      <c r="K63" s="192" t="str">
        <f>IF(J63="","",'Leistungswerte GlasR'!$B$5)</f>
        <v/>
      </c>
      <c r="L63" s="192" t="str">
        <f>IF(J63="","",'Leistungswerte GlasR'!$B$6)</f>
        <v/>
      </c>
      <c r="M63" s="192" t="str">
        <f>IF(J63="","",'SVS GlasR'!$C$58)</f>
        <v/>
      </c>
      <c r="N63" s="26" t="str">
        <f t="shared" si="1"/>
        <v/>
      </c>
      <c r="O63" s="26" t="str">
        <f t="shared" si="2"/>
        <v/>
      </c>
    </row>
    <row r="64" spans="1:15" x14ac:dyDescent="0.2">
      <c r="A64" s="77">
        <v>61</v>
      </c>
      <c r="B64" s="622" t="s">
        <v>729</v>
      </c>
      <c r="C64" s="3"/>
      <c r="D64" s="99" t="s">
        <v>85</v>
      </c>
      <c r="E64" s="100"/>
      <c r="F64" s="57" t="s">
        <v>275</v>
      </c>
      <c r="G64" s="6"/>
      <c r="H64" s="79"/>
      <c r="I64" s="184"/>
      <c r="J64" s="26" t="str">
        <f t="shared" si="0"/>
        <v/>
      </c>
      <c r="K64" s="192" t="str">
        <f>IF(J64="","",'Leistungswerte GlasR'!$B$5)</f>
        <v/>
      </c>
      <c r="L64" s="192" t="str">
        <f>IF(J64="","",'Leistungswerte GlasR'!$B$6)</f>
        <v/>
      </c>
      <c r="M64" s="192" t="str">
        <f>IF(J64="","",'SVS GlasR'!$C$58)</f>
        <v/>
      </c>
      <c r="N64" s="26" t="str">
        <f t="shared" si="1"/>
        <v/>
      </c>
      <c r="O64" s="26" t="str">
        <f t="shared" si="2"/>
        <v/>
      </c>
    </row>
    <row r="65" spans="1:15" x14ac:dyDescent="0.2">
      <c r="A65" s="301">
        <v>62</v>
      </c>
      <c r="B65" s="622" t="s">
        <v>729</v>
      </c>
      <c r="C65" s="3"/>
      <c r="D65" s="99" t="s">
        <v>85</v>
      </c>
      <c r="E65" s="100"/>
      <c r="F65" s="57" t="s">
        <v>738</v>
      </c>
      <c r="G65" s="6"/>
      <c r="H65" s="79"/>
      <c r="I65" s="184"/>
      <c r="J65" s="26" t="str">
        <f t="shared" si="0"/>
        <v/>
      </c>
      <c r="K65" s="192" t="str">
        <f>IF(J65="","",'Leistungswerte GlasR'!$B$5)</f>
        <v/>
      </c>
      <c r="L65" s="192" t="str">
        <f>IF(J65="","",'Leistungswerte GlasR'!$B$6)</f>
        <v/>
      </c>
      <c r="M65" s="192" t="str">
        <f>IF(J65="","",'SVS GlasR'!$C$58)</f>
        <v/>
      </c>
      <c r="N65" s="26" t="str">
        <f t="shared" si="1"/>
        <v/>
      </c>
      <c r="O65" s="26" t="str">
        <f t="shared" si="2"/>
        <v/>
      </c>
    </row>
    <row r="66" spans="1:15" x14ac:dyDescent="0.2">
      <c r="A66" s="77">
        <v>63</v>
      </c>
      <c r="B66" s="622" t="s">
        <v>729</v>
      </c>
      <c r="C66" s="3"/>
      <c r="D66" s="99" t="s">
        <v>85</v>
      </c>
      <c r="E66" s="100"/>
      <c r="F66" s="57" t="s">
        <v>276</v>
      </c>
      <c r="G66" s="6"/>
      <c r="H66" s="79"/>
      <c r="I66" s="184"/>
      <c r="J66" s="26" t="str">
        <f t="shared" ref="J66:J71" si="3">IF(I66="","",H66*I66)</f>
        <v/>
      </c>
      <c r="K66" s="192" t="str">
        <f>IF(J66="","",'Leistungswerte GlasR'!$B$5)</f>
        <v/>
      </c>
      <c r="L66" s="192" t="str">
        <f>IF(J66="","",'Leistungswerte GlasR'!$B$6)</f>
        <v/>
      </c>
      <c r="M66" s="192" t="str">
        <f>IF(J66="","",'SVS GlasR'!$C$58)</f>
        <v/>
      </c>
      <c r="N66" s="26" t="str">
        <f t="shared" ref="N66:N71" si="4">IFERROR(IF(M66=0,"",J66/K66*M66),"")</f>
        <v/>
      </c>
      <c r="O66" s="26" t="str">
        <f t="shared" ref="O66:O71" si="5">IFERROR(IF(M66=0,"",J66/L66*M66),"")</f>
        <v/>
      </c>
    </row>
    <row r="67" spans="1:15" x14ac:dyDescent="0.2">
      <c r="A67" s="301">
        <v>64</v>
      </c>
      <c r="B67" s="622" t="s">
        <v>729</v>
      </c>
      <c r="C67" s="3"/>
      <c r="D67" s="99" t="s">
        <v>85</v>
      </c>
      <c r="E67" s="100"/>
      <c r="F67" s="57" t="s">
        <v>277</v>
      </c>
      <c r="G67" s="6"/>
      <c r="H67" s="79"/>
      <c r="I67" s="184"/>
      <c r="J67" s="26" t="str">
        <f t="shared" si="3"/>
        <v/>
      </c>
      <c r="K67" s="192" t="str">
        <f>IF(J67="","",'Leistungswerte GlasR'!$B$5)</f>
        <v/>
      </c>
      <c r="L67" s="192" t="str">
        <f>IF(J67="","",'Leistungswerte GlasR'!$B$6)</f>
        <v/>
      </c>
      <c r="M67" s="192" t="str">
        <f>IF(J67="","",'SVS GlasR'!$C$58)</f>
        <v/>
      </c>
      <c r="N67" s="26" t="str">
        <f t="shared" si="4"/>
        <v/>
      </c>
      <c r="O67" s="26" t="str">
        <f t="shared" si="5"/>
        <v/>
      </c>
    </row>
    <row r="68" spans="1:15" x14ac:dyDescent="0.2">
      <c r="A68" s="77">
        <v>65</v>
      </c>
      <c r="B68" s="622" t="s">
        <v>729</v>
      </c>
      <c r="C68" s="3"/>
      <c r="D68" s="99" t="s">
        <v>85</v>
      </c>
      <c r="E68" s="100"/>
      <c r="F68" s="57" t="s">
        <v>18</v>
      </c>
      <c r="G68" s="6"/>
      <c r="H68" s="79"/>
      <c r="I68" s="184"/>
      <c r="J68" s="26" t="str">
        <f t="shared" si="3"/>
        <v/>
      </c>
      <c r="K68" s="192" t="str">
        <f>IF(J68="","",'Leistungswerte GlasR'!$B$5)</f>
        <v/>
      </c>
      <c r="L68" s="192" t="str">
        <f>IF(J68="","",'Leistungswerte GlasR'!$B$6)</f>
        <v/>
      </c>
      <c r="M68" s="192" t="str">
        <f>IF(J68="","",'SVS GlasR'!$C$58)</f>
        <v/>
      </c>
      <c r="N68" s="26" t="str">
        <f t="shared" si="4"/>
        <v/>
      </c>
      <c r="O68" s="26" t="str">
        <f t="shared" si="5"/>
        <v/>
      </c>
    </row>
    <row r="69" spans="1:15" x14ac:dyDescent="0.2">
      <c r="A69" s="311">
        <v>66</v>
      </c>
      <c r="B69" s="460" t="s">
        <v>729</v>
      </c>
      <c r="C69" s="312"/>
      <c r="D69" s="337" t="s">
        <v>85</v>
      </c>
      <c r="E69" s="624"/>
      <c r="F69" s="279" t="s">
        <v>278</v>
      </c>
      <c r="G69" s="313" t="s">
        <v>25</v>
      </c>
      <c r="H69" s="300">
        <v>2</v>
      </c>
      <c r="I69" s="611">
        <v>113.13</v>
      </c>
      <c r="J69" s="282">
        <f t="shared" si="3"/>
        <v>226.26</v>
      </c>
      <c r="K69" s="283">
        <f>IF(J69="","",'Leistungswerte GlasR'!$B$5)</f>
        <v>0</v>
      </c>
      <c r="L69" s="283">
        <f>IF(J69="","",'Leistungswerte GlasR'!$B$6)</f>
        <v>0</v>
      </c>
      <c r="M69" s="283">
        <f>IF(J69="","",'SVS GlasR'!$C$58)</f>
        <v>0</v>
      </c>
      <c r="N69" s="282" t="str">
        <f t="shared" si="4"/>
        <v/>
      </c>
      <c r="O69" s="282" t="str">
        <f t="shared" si="5"/>
        <v/>
      </c>
    </row>
    <row r="70" spans="1:15" x14ac:dyDescent="0.2">
      <c r="A70" s="221">
        <v>67</v>
      </c>
      <c r="B70" s="461" t="s">
        <v>729</v>
      </c>
      <c r="C70" s="222"/>
      <c r="D70" s="339" t="s">
        <v>85</v>
      </c>
      <c r="E70" s="625"/>
      <c r="F70" s="253"/>
      <c r="G70" s="230" t="s">
        <v>25</v>
      </c>
      <c r="H70" s="254">
        <v>1</v>
      </c>
      <c r="I70" s="225">
        <v>164.93</v>
      </c>
      <c r="J70" s="49">
        <f t="shared" si="3"/>
        <v>164.93</v>
      </c>
      <c r="K70" s="194">
        <f>IF(J70="","",'Leistungswerte GlasR'!$B$5)</f>
        <v>0</v>
      </c>
      <c r="L70" s="194">
        <f>IF(J70="","",'Leistungswerte GlasR'!$B$6)</f>
        <v>0</v>
      </c>
      <c r="M70" s="194">
        <f>IF(J70="","",'SVS GlasR'!$C$58)</f>
        <v>0</v>
      </c>
      <c r="N70" s="49" t="str">
        <f t="shared" si="4"/>
        <v/>
      </c>
      <c r="O70" s="49" t="str">
        <f t="shared" si="5"/>
        <v/>
      </c>
    </row>
    <row r="71" spans="1:15" x14ac:dyDescent="0.2">
      <c r="A71" s="301">
        <v>68</v>
      </c>
      <c r="B71" s="622" t="s">
        <v>729</v>
      </c>
      <c r="C71" s="302"/>
      <c r="D71" s="335" t="s">
        <v>723</v>
      </c>
      <c r="E71" s="623"/>
      <c r="F71" s="260" t="s">
        <v>587</v>
      </c>
      <c r="G71" s="303" t="s">
        <v>25</v>
      </c>
      <c r="H71" s="299">
        <v>9</v>
      </c>
      <c r="I71" s="609">
        <v>10</v>
      </c>
      <c r="J71" s="261">
        <f t="shared" si="3"/>
        <v>90</v>
      </c>
      <c r="K71" s="262">
        <f>IF(J71="","",'Leistungswerte GlasR'!$B$5)</f>
        <v>0</v>
      </c>
      <c r="L71" s="262">
        <f>IF(J71="","",'Leistungswerte GlasR'!$B$6)</f>
        <v>0</v>
      </c>
      <c r="M71" s="262">
        <f>IF(J71="","",'SVS GlasR'!$C$58)</f>
        <v>0</v>
      </c>
      <c r="N71" s="261" t="str">
        <f t="shared" si="4"/>
        <v/>
      </c>
      <c r="O71" s="261" t="str">
        <f t="shared" si="5"/>
        <v/>
      </c>
    </row>
    <row r="72" spans="1:15" x14ac:dyDescent="0.2">
      <c r="J72" s="185">
        <f>SUM(J4:J71)</f>
        <v>654.96</v>
      </c>
      <c r="K72" s="185"/>
    </row>
    <row r="74" spans="1:15" ht="15" x14ac:dyDescent="0.25">
      <c r="L74" s="188" t="s">
        <v>9</v>
      </c>
      <c r="M74" s="188"/>
      <c r="N74" s="187">
        <f>SUM(N4:N71)</f>
        <v>0</v>
      </c>
      <c r="O74" s="187"/>
    </row>
    <row r="75" spans="1:15" ht="21" customHeight="1" x14ac:dyDescent="0.25">
      <c r="A75" s="703" t="s">
        <v>787</v>
      </c>
      <c r="B75" s="479"/>
      <c r="C75" s="741"/>
      <c r="D75" s="10"/>
      <c r="L75" s="188"/>
      <c r="M75" s="188"/>
      <c r="N75" s="187"/>
      <c r="O75" s="187"/>
    </row>
    <row r="76" spans="1:15" ht="21" customHeight="1" x14ac:dyDescent="0.25">
      <c r="A76" s="186" t="s">
        <v>788</v>
      </c>
      <c r="B76" s="10"/>
      <c r="C76" s="10"/>
      <c r="D76" s="187">
        <f>C75*'SVS  OL'!$C$56</f>
        <v>0</v>
      </c>
      <c r="L76" s="188" t="s">
        <v>344</v>
      </c>
      <c r="M76" s="188"/>
      <c r="N76" s="187"/>
      <c r="O76" s="187">
        <f>SUM(O4:O71)</f>
        <v>0</v>
      </c>
    </row>
    <row r="79" spans="1:15" ht="45.75" thickBot="1" x14ac:dyDescent="0.25">
      <c r="I79" s="664" t="s">
        <v>281</v>
      </c>
      <c r="J79" s="665" t="s">
        <v>758</v>
      </c>
      <c r="K79" s="666" t="s">
        <v>759</v>
      </c>
      <c r="L79" s="667" t="s">
        <v>760</v>
      </c>
    </row>
    <row r="80" spans="1:15" x14ac:dyDescent="0.2">
      <c r="I80" s="669">
        <v>1</v>
      </c>
      <c r="J80" s="670">
        <f>N74</f>
        <v>0</v>
      </c>
      <c r="K80" s="671"/>
      <c r="L80" s="672">
        <f>I80*J80</f>
        <v>0</v>
      </c>
    </row>
    <row r="81" spans="9:12" ht="15" thickBot="1" x14ac:dyDescent="0.25">
      <c r="I81" s="673">
        <v>1</v>
      </c>
      <c r="J81" s="674"/>
      <c r="K81" s="675">
        <f>O76</f>
        <v>0</v>
      </c>
      <c r="L81" s="676">
        <f>I81*K81</f>
        <v>0</v>
      </c>
    </row>
    <row r="82" spans="9:12" ht="15" x14ac:dyDescent="0.25">
      <c r="I82" s="662" t="s">
        <v>693</v>
      </c>
      <c r="J82" s="663"/>
      <c r="K82" s="661"/>
      <c r="L82" s="668">
        <f>SUM(L80:L81)</f>
        <v>0</v>
      </c>
    </row>
  </sheetData>
  <sheetProtection password="DFBF" sheet="1" objects="1" scenarios="1" autoFilter="0"/>
  <protectedRanges>
    <protectedRange sqref="K4:L71 C75" name="Bereich1"/>
  </protectedRanges>
  <autoFilter ref="A3:O3"/>
  <mergeCells count="1">
    <mergeCell ref="A1:O1"/>
  </mergeCells>
  <pageMargins left="0.70866141732283472" right="0.70866141732283472" top="0.78740157480314965" bottom="0.78740157480314965" header="0.31496062992125984" footer="0.31496062992125984"/>
  <pageSetup paperSize="9" scale="63" fitToHeight="3"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
  <sheetViews>
    <sheetView workbookViewId="0">
      <selection activeCell="L15" sqref="L15"/>
    </sheetView>
  </sheetViews>
  <sheetFormatPr baseColWidth="10" defaultRowHeight="14.25" x14ac:dyDescent="0.2"/>
  <cols>
    <col min="1" max="1" width="6.75" style="78" customWidth="1"/>
    <col min="2" max="2" width="20.75" customWidth="1"/>
    <col min="3" max="3" width="11.625" customWidth="1"/>
    <col min="4" max="4" width="11" customWidth="1"/>
    <col min="5" max="5" width="6.625" style="310" customWidth="1"/>
    <col min="6" max="6" width="23.5" customWidth="1"/>
    <col min="7" max="7" width="22.875" customWidth="1"/>
    <col min="8" max="8" width="8.125" style="78" customWidth="1"/>
    <col min="9" max="10" width="10.125" style="308" customWidth="1"/>
    <col min="11" max="12"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210" t="s">
        <v>598</v>
      </c>
      <c r="I2" s="209" t="s">
        <v>680</v>
      </c>
      <c r="J2" s="209" t="s">
        <v>682</v>
      </c>
      <c r="K2" s="176" t="s">
        <v>6</v>
      </c>
      <c r="L2" s="176" t="s">
        <v>7</v>
      </c>
      <c r="M2" s="176" t="s">
        <v>8</v>
      </c>
      <c r="N2" s="179" t="s">
        <v>9</v>
      </c>
      <c r="O2" s="180" t="s">
        <v>10</v>
      </c>
    </row>
    <row r="3" spans="1:15" s="1" customFormat="1" ht="15" x14ac:dyDescent="0.2">
      <c r="A3" s="70"/>
      <c r="B3" s="70"/>
      <c r="C3" s="70"/>
      <c r="D3" s="71"/>
      <c r="E3" s="72"/>
      <c r="F3" s="73"/>
      <c r="G3" s="71"/>
      <c r="H3" s="71"/>
      <c r="I3" s="304"/>
      <c r="J3" s="304"/>
      <c r="K3" s="181"/>
      <c r="L3" s="181"/>
      <c r="M3" s="71"/>
      <c r="N3" s="74"/>
      <c r="O3" s="189"/>
    </row>
    <row r="4" spans="1:15" x14ac:dyDescent="0.2">
      <c r="A4" s="301">
        <v>1</v>
      </c>
      <c r="B4" s="577" t="s">
        <v>717</v>
      </c>
      <c r="C4" s="380"/>
      <c r="D4" s="259" t="s">
        <v>11</v>
      </c>
      <c r="E4" s="259"/>
      <c r="F4" s="260" t="s">
        <v>367</v>
      </c>
      <c r="G4" s="260"/>
      <c r="H4" s="300"/>
      <c r="I4" s="314"/>
      <c r="J4" s="282" t="str">
        <f>IF(I4="","",H4*I4)</f>
        <v/>
      </c>
      <c r="K4" s="283" t="str">
        <f>IF(J4="","",'Leistungswerte GlasR'!$B$5)</f>
        <v/>
      </c>
      <c r="L4" s="283" t="str">
        <f>IF(J4="","",'Leistungswerte GlasR'!$B$6)</f>
        <v/>
      </c>
      <c r="M4" s="283" t="str">
        <f>IF(J4="","",'SVS GlasR'!$C$58)</f>
        <v/>
      </c>
      <c r="N4" s="282" t="str">
        <f>IFERROR(IF(M4=0,"",J4/K4*M4),"")</f>
        <v/>
      </c>
      <c r="O4" s="282" t="str">
        <f>IFERROR(IF(M4=0,"",J4/L4*M4),"")</f>
        <v/>
      </c>
    </row>
    <row r="5" spans="1:15" x14ac:dyDescent="0.2">
      <c r="A5" s="83">
        <v>2</v>
      </c>
      <c r="B5" s="577" t="s">
        <v>717</v>
      </c>
      <c r="C5" s="380"/>
      <c r="D5" s="259" t="s">
        <v>11</v>
      </c>
      <c r="E5" s="259"/>
      <c r="F5" s="260" t="s">
        <v>231</v>
      </c>
      <c r="G5" s="260" t="s">
        <v>25</v>
      </c>
      <c r="H5" s="254">
        <v>1</v>
      </c>
      <c r="I5" s="315">
        <v>2.52</v>
      </c>
      <c r="J5" s="49">
        <f>IF(I5="","",H5*I5)</f>
        <v>2.52</v>
      </c>
      <c r="K5" s="194">
        <f>IF(J5="","",'Leistungswerte GlasR'!$B$5)</f>
        <v>0</v>
      </c>
      <c r="L5" s="194">
        <f>IF(J5="","",'Leistungswerte GlasR'!$B$6)</f>
        <v>0</v>
      </c>
      <c r="M5" s="194">
        <f>IF(J5="","",'SVS GlasR'!$C$58)</f>
        <v>0</v>
      </c>
      <c r="N5" s="49" t="str">
        <f>IFERROR(IF(M5=0,"",J5/K5*M5),"")</f>
        <v/>
      </c>
      <c r="O5" s="49" t="str">
        <f>IFERROR(IF(M5=0,"",J5/L5*M5),"")</f>
        <v/>
      </c>
    </row>
    <row r="6" spans="1:15" x14ac:dyDescent="0.2">
      <c r="A6" s="301">
        <v>3</v>
      </c>
      <c r="B6" s="577" t="s">
        <v>717</v>
      </c>
      <c r="C6" s="380"/>
      <c r="D6" s="259" t="s">
        <v>11</v>
      </c>
      <c r="E6" s="259"/>
      <c r="F6" s="260" t="s">
        <v>244</v>
      </c>
      <c r="G6" s="260"/>
      <c r="H6" s="299"/>
      <c r="I6" s="306"/>
      <c r="J6" s="261" t="str">
        <f t="shared" ref="J6:J12" si="0">IF(I6="","",H6*I6)</f>
        <v/>
      </c>
      <c r="K6" s="262" t="str">
        <f>IF(J6="","",'Leistungswerte GlasR'!$B$5)</f>
        <v/>
      </c>
      <c r="L6" s="807" t="str">
        <f>IF(J6="","",'Leistungswerte GlasR'!$B$6)</f>
        <v/>
      </c>
      <c r="M6" s="262" t="str">
        <f>IF(J6="","",'SVS GlasR'!$C$58)</f>
        <v/>
      </c>
      <c r="N6" s="261" t="str">
        <f t="shared" ref="N6:N12" si="1">IFERROR(IF(M6=0,"",J6/K6*M6),"")</f>
        <v/>
      </c>
      <c r="O6" s="261" t="str">
        <f t="shared" ref="O6:O12" si="2">IFERROR(IF(M6=0,"",J6/L6*M6),"")</f>
        <v/>
      </c>
    </row>
    <row r="7" spans="1:15" x14ac:dyDescent="0.2">
      <c r="A7" s="301">
        <v>4</v>
      </c>
      <c r="B7" s="577" t="s">
        <v>717</v>
      </c>
      <c r="C7" s="380"/>
      <c r="D7" s="259" t="s">
        <v>11</v>
      </c>
      <c r="E7" s="259"/>
      <c r="F7" s="260" t="s">
        <v>212</v>
      </c>
      <c r="G7" s="260" t="s">
        <v>25</v>
      </c>
      <c r="H7" s="299">
        <v>1</v>
      </c>
      <c r="I7" s="306">
        <v>1.25</v>
      </c>
      <c r="J7" s="261">
        <f t="shared" si="0"/>
        <v>1.25</v>
      </c>
      <c r="K7" s="262">
        <f>IF(J7="","",'Leistungswerte GlasR'!$B$5)</f>
        <v>0</v>
      </c>
      <c r="L7" s="262">
        <f>IF(J7="","",'Leistungswerte GlasR'!$B$6)</f>
        <v>0</v>
      </c>
      <c r="M7" s="262">
        <f>IF(J7="","",'SVS GlasR'!$C$58)</f>
        <v>0</v>
      </c>
      <c r="N7" s="261" t="str">
        <f t="shared" si="1"/>
        <v/>
      </c>
      <c r="O7" s="261" t="str">
        <f t="shared" si="2"/>
        <v/>
      </c>
    </row>
    <row r="8" spans="1:15" x14ac:dyDescent="0.2">
      <c r="A8" s="301">
        <v>5</v>
      </c>
      <c r="B8" s="577" t="s">
        <v>717</v>
      </c>
      <c r="C8" s="380"/>
      <c r="D8" s="259" t="s">
        <v>11</v>
      </c>
      <c r="E8" s="259"/>
      <c r="F8" s="260" t="s">
        <v>718</v>
      </c>
      <c r="G8" s="260" t="s">
        <v>739</v>
      </c>
      <c r="H8" s="299">
        <v>1</v>
      </c>
      <c r="I8" s="306">
        <v>5.75</v>
      </c>
      <c r="J8" s="261">
        <f t="shared" si="0"/>
        <v>5.75</v>
      </c>
      <c r="K8" s="262">
        <f>IF(J8="","",'Leistungswerte GlasR'!$B$5)</f>
        <v>0</v>
      </c>
      <c r="L8" s="262">
        <f>IF(J8="","",'Leistungswerte GlasR'!$B$6)</f>
        <v>0</v>
      </c>
      <c r="M8" s="262">
        <f>IF(J8="","",'SVS GlasR'!$C$58)</f>
        <v>0</v>
      </c>
      <c r="N8" s="261" t="str">
        <f t="shared" si="1"/>
        <v/>
      </c>
      <c r="O8" s="261" t="str">
        <f t="shared" si="2"/>
        <v/>
      </c>
    </row>
    <row r="9" spans="1:15" x14ac:dyDescent="0.2">
      <c r="A9" s="301">
        <v>6</v>
      </c>
      <c r="B9" s="577" t="s">
        <v>717</v>
      </c>
      <c r="C9" s="380"/>
      <c r="D9" s="259" t="s">
        <v>11</v>
      </c>
      <c r="E9" s="259"/>
      <c r="F9" s="260" t="s">
        <v>718</v>
      </c>
      <c r="G9" s="260"/>
      <c r="H9" s="299">
        <v>1</v>
      </c>
      <c r="I9" s="306">
        <v>1.74</v>
      </c>
      <c r="J9" s="261">
        <f t="shared" si="0"/>
        <v>1.74</v>
      </c>
      <c r="K9" s="262">
        <f>IF(J9="","",'Leistungswerte GlasR'!$B$5)</f>
        <v>0</v>
      </c>
      <c r="L9" s="262">
        <f>IF(J9="","",'Leistungswerte GlasR'!$B$6)</f>
        <v>0</v>
      </c>
      <c r="M9" s="262">
        <f>IF(J9="","",'SVS GlasR'!$C$58)</f>
        <v>0</v>
      </c>
      <c r="N9" s="261" t="str">
        <f t="shared" si="1"/>
        <v/>
      </c>
      <c r="O9" s="261" t="str">
        <f t="shared" si="2"/>
        <v/>
      </c>
    </row>
    <row r="10" spans="1:15" x14ac:dyDescent="0.2">
      <c r="A10" s="301">
        <v>7</v>
      </c>
      <c r="B10" s="577" t="s">
        <v>717</v>
      </c>
      <c r="C10" s="380"/>
      <c r="D10" s="259" t="s">
        <v>11</v>
      </c>
      <c r="E10" s="259"/>
      <c r="F10" s="260" t="s">
        <v>718</v>
      </c>
      <c r="G10" s="260" t="s">
        <v>597</v>
      </c>
      <c r="H10" s="299">
        <v>1</v>
      </c>
      <c r="I10" s="306">
        <v>1.44</v>
      </c>
      <c r="J10" s="261">
        <f t="shared" si="0"/>
        <v>1.44</v>
      </c>
      <c r="K10" s="262">
        <f>IF(J10="","",'Leistungswerte GlasR'!$B$5)</f>
        <v>0</v>
      </c>
      <c r="L10" s="262">
        <f>IF(J10="","",'Leistungswerte GlasR'!$B$6)</f>
        <v>0</v>
      </c>
      <c r="M10" s="262">
        <f>IF(J10="","",'SVS GlasR'!$C$58)</f>
        <v>0</v>
      </c>
      <c r="N10" s="261" t="str">
        <f t="shared" si="1"/>
        <v/>
      </c>
      <c r="O10" s="261" t="str">
        <f t="shared" si="2"/>
        <v/>
      </c>
    </row>
    <row r="11" spans="1:15" x14ac:dyDescent="0.2">
      <c r="A11" s="301">
        <v>8</v>
      </c>
      <c r="B11" s="577" t="s">
        <v>717</v>
      </c>
      <c r="C11" s="380"/>
      <c r="D11" s="259" t="s">
        <v>11</v>
      </c>
      <c r="E11" s="259"/>
      <c r="F11" s="260" t="s">
        <v>718</v>
      </c>
      <c r="G11" s="260"/>
      <c r="H11" s="299"/>
      <c r="I11" s="306"/>
      <c r="J11" s="261" t="str">
        <f t="shared" si="0"/>
        <v/>
      </c>
      <c r="K11" s="262" t="str">
        <f>IF(J11="","",'Leistungswerte GlasR'!$B$5)</f>
        <v/>
      </c>
      <c r="L11" s="262" t="str">
        <f>IF(J11="","",'Leistungswerte GlasR'!$B$6)</f>
        <v/>
      </c>
      <c r="M11" s="262" t="str">
        <f>IF(J11="","",'SVS GlasR'!$C$58)</f>
        <v/>
      </c>
      <c r="N11" s="261" t="str">
        <f t="shared" si="1"/>
        <v/>
      </c>
      <c r="O11" s="261" t="str">
        <f t="shared" si="2"/>
        <v/>
      </c>
    </row>
    <row r="12" spans="1:15" x14ac:dyDescent="0.2">
      <c r="A12" s="301">
        <v>9</v>
      </c>
      <c r="B12" s="577" t="s">
        <v>717</v>
      </c>
      <c r="C12" s="380"/>
      <c r="D12" s="259" t="s">
        <v>11</v>
      </c>
      <c r="E12" s="259"/>
      <c r="F12" s="260" t="s">
        <v>37</v>
      </c>
      <c r="G12" s="260" t="s">
        <v>25</v>
      </c>
      <c r="H12" s="299">
        <v>1</v>
      </c>
      <c r="I12" s="306">
        <v>1.74</v>
      </c>
      <c r="J12" s="261">
        <f t="shared" si="0"/>
        <v>1.74</v>
      </c>
      <c r="K12" s="262">
        <f>IF(J12="","",'Leistungswerte GlasR'!$B$5)</f>
        <v>0</v>
      </c>
      <c r="L12" s="262">
        <f>IF(J12="","",'Leistungswerte GlasR'!$B$6)</f>
        <v>0</v>
      </c>
      <c r="M12" s="262">
        <f>IF(J12="","",'SVS GlasR'!$C$58)</f>
        <v>0</v>
      </c>
      <c r="N12" s="261" t="str">
        <f t="shared" si="1"/>
        <v/>
      </c>
      <c r="O12" s="261" t="str">
        <f t="shared" si="2"/>
        <v/>
      </c>
    </row>
    <row r="13" spans="1:15" x14ac:dyDescent="0.2">
      <c r="A13" s="301">
        <v>10</v>
      </c>
      <c r="B13" s="577" t="s">
        <v>717</v>
      </c>
      <c r="C13" s="335"/>
      <c r="D13" s="259" t="s">
        <v>11</v>
      </c>
      <c r="E13" s="259"/>
      <c r="F13" s="260" t="s">
        <v>18</v>
      </c>
      <c r="G13" s="260"/>
      <c r="H13" s="299"/>
      <c r="I13" s="306"/>
      <c r="J13" s="261" t="str">
        <f t="shared" ref="J13:J15" si="3">IF(I13="","",H13*I13)</f>
        <v/>
      </c>
      <c r="K13" s="262" t="str">
        <f>IF(J13="","",'Leistungswerte GlasR'!$B$5)</f>
        <v/>
      </c>
      <c r="L13" s="262" t="str">
        <f>IF(J13="","",'Leistungswerte GlasR'!$B$6)</f>
        <v/>
      </c>
      <c r="M13" s="262" t="str">
        <f>IF(J13="","",'SVS GlasR'!$C$58)</f>
        <v/>
      </c>
      <c r="N13" s="261" t="str">
        <f t="shared" ref="N13:N15" si="4">IFERROR(IF(M13=0,"",J13/K13*M13),"")</f>
        <v/>
      </c>
      <c r="O13" s="261" t="str">
        <f t="shared" ref="O13:O15" si="5">IFERROR(IF(M13=0,"",J13/L13*M13),"")</f>
        <v/>
      </c>
    </row>
    <row r="14" spans="1:15" x14ac:dyDescent="0.2">
      <c r="A14" s="311">
        <v>11</v>
      </c>
      <c r="B14" s="627" t="s">
        <v>717</v>
      </c>
      <c r="C14" s="337"/>
      <c r="D14" s="278"/>
      <c r="E14" s="278"/>
      <c r="F14" s="279" t="s">
        <v>399</v>
      </c>
      <c r="G14" s="279" t="s">
        <v>740</v>
      </c>
      <c r="H14" s="300">
        <v>1</v>
      </c>
      <c r="I14" s="314">
        <v>1.8</v>
      </c>
      <c r="J14" s="282">
        <f t="shared" si="3"/>
        <v>1.8</v>
      </c>
      <c r="K14" s="283">
        <f>IF(J14="","",'Leistungswerte GlasR'!$B$5)</f>
        <v>0</v>
      </c>
      <c r="L14" s="283">
        <f>IF(J14="","",'Leistungswerte GlasR'!$B$6)</f>
        <v>0</v>
      </c>
      <c r="M14" s="283">
        <f>IF(J14="","",'SVS GlasR'!$C$58)</f>
        <v>0</v>
      </c>
      <c r="N14" s="282" t="str">
        <f t="shared" si="4"/>
        <v/>
      </c>
      <c r="O14" s="282" t="str">
        <f t="shared" si="5"/>
        <v/>
      </c>
    </row>
    <row r="15" spans="1:15" x14ac:dyDescent="0.2">
      <c r="A15" s="221">
        <v>12</v>
      </c>
      <c r="B15" s="628" t="s">
        <v>717</v>
      </c>
      <c r="C15" s="339"/>
      <c r="D15" s="251"/>
      <c r="E15" s="251"/>
      <c r="F15" s="253"/>
      <c r="G15" s="253" t="s">
        <v>741</v>
      </c>
      <c r="H15" s="254">
        <v>1</v>
      </c>
      <c r="I15" s="315">
        <v>2.6</v>
      </c>
      <c r="J15" s="267">
        <f t="shared" si="3"/>
        <v>2.6</v>
      </c>
      <c r="K15" s="579">
        <f>IF(J15="","",'Leistungswerte GlasR'!$B$5)</f>
        <v>0</v>
      </c>
      <c r="L15" s="579">
        <f>IF(J15="","",'Leistungswerte GlasR'!$B$6)</f>
        <v>0</v>
      </c>
      <c r="M15" s="579">
        <f>IF(J15="","",'SVS GlasR'!$C$58)</f>
        <v>0</v>
      </c>
      <c r="N15" s="267" t="str">
        <f t="shared" si="4"/>
        <v/>
      </c>
      <c r="O15" s="267" t="str">
        <f t="shared" si="5"/>
        <v/>
      </c>
    </row>
    <row r="16" spans="1:15" x14ac:dyDescent="0.2">
      <c r="J16" s="308">
        <f>SUM(J4:J15)</f>
        <v>18.84</v>
      </c>
    </row>
    <row r="18" spans="1:15" ht="15" x14ac:dyDescent="0.25">
      <c r="L18" s="188" t="s">
        <v>9</v>
      </c>
      <c r="M18" s="186"/>
      <c r="N18" s="187">
        <f>SUM(N4:N15)</f>
        <v>0</v>
      </c>
      <c r="O18" s="187"/>
    </row>
    <row r="19" spans="1:15" ht="21" customHeight="1" x14ac:dyDescent="0.25">
      <c r="A19" s="703" t="s">
        <v>787</v>
      </c>
      <c r="B19" s="479"/>
      <c r="C19" s="741">
        <v>1</v>
      </c>
      <c r="D19" s="10"/>
      <c r="L19" s="188"/>
      <c r="M19" s="186"/>
      <c r="N19" s="187"/>
      <c r="O19" s="187"/>
    </row>
    <row r="20" spans="1:15" ht="21" customHeight="1" x14ac:dyDescent="0.25">
      <c r="A20" s="186" t="s">
        <v>788</v>
      </c>
      <c r="B20" s="10"/>
      <c r="C20" s="10"/>
      <c r="D20" s="187">
        <f>C19*'SVS  OL'!$C$56</f>
        <v>0</v>
      </c>
      <c r="L20" s="188" t="s">
        <v>344</v>
      </c>
      <c r="M20" s="186"/>
      <c r="N20" s="187"/>
      <c r="O20" s="187">
        <f>SUM(O4:O15)</f>
        <v>0</v>
      </c>
    </row>
    <row r="23" spans="1:15" ht="45.75" thickBot="1" x14ac:dyDescent="0.25">
      <c r="I23" s="664" t="s">
        <v>281</v>
      </c>
      <c r="J23" s="665" t="s">
        <v>758</v>
      </c>
      <c r="K23" s="666" t="s">
        <v>759</v>
      </c>
      <c r="L23" s="667" t="s">
        <v>760</v>
      </c>
    </row>
    <row r="24" spans="1:15" x14ac:dyDescent="0.2">
      <c r="I24" s="669">
        <v>1</v>
      </c>
      <c r="J24" s="670">
        <f>N18</f>
        <v>0</v>
      </c>
      <c r="K24" s="671"/>
      <c r="L24" s="672">
        <f>I24*J24</f>
        <v>0</v>
      </c>
    </row>
    <row r="25" spans="1:15" ht="15" thickBot="1" x14ac:dyDescent="0.25">
      <c r="I25" s="673">
        <v>1</v>
      </c>
      <c r="J25" s="674"/>
      <c r="K25" s="675">
        <f>O20</f>
        <v>0</v>
      </c>
      <c r="L25" s="676">
        <f>I25*K25</f>
        <v>0</v>
      </c>
    </row>
    <row r="26" spans="1:15" ht="15" x14ac:dyDescent="0.25">
      <c r="I26" s="662" t="s">
        <v>693</v>
      </c>
      <c r="J26" s="663"/>
      <c r="K26" s="661"/>
      <c r="L26" s="668">
        <f>SUM(L24:L25)</f>
        <v>0</v>
      </c>
    </row>
  </sheetData>
  <sheetProtection password="DFBF" sheet="1" objects="1" scenarios="1" autoFilter="0"/>
  <protectedRanges>
    <protectedRange sqref="K5:L15 C19" name="Bereich1"/>
  </protectedRanges>
  <autoFilter ref="A3:O3"/>
  <mergeCells count="1">
    <mergeCell ref="A1:O1"/>
  </mergeCells>
  <pageMargins left="0.70866141732283472" right="0.70866141732283472" top="0.78740157480314965" bottom="0.78740157480314965" header="0.31496062992125984" footer="0.31496062992125984"/>
  <pageSetup paperSize="9" scale="63" fitToHeight="3"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topLeftCell="A3" zoomScale="95" zoomScaleNormal="95" workbookViewId="0">
      <selection activeCell="C29" sqref="C29"/>
    </sheetView>
  </sheetViews>
  <sheetFormatPr baseColWidth="10" defaultRowHeight="14.25" x14ac:dyDescent="0.2"/>
  <cols>
    <col min="1" max="1" width="6.75" style="78" customWidth="1"/>
    <col min="2" max="2" width="24.25" bestFit="1" customWidth="1"/>
    <col min="3" max="3" width="11.625" customWidth="1"/>
    <col min="4" max="4" width="10.625" customWidth="1"/>
    <col min="5" max="5" width="6.625" style="2" customWidth="1"/>
    <col min="6" max="7" width="22.875" customWidth="1"/>
    <col min="8" max="8" width="10.125" style="78" customWidth="1"/>
    <col min="9" max="10" width="10.125" style="82" customWidth="1"/>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76" t="s">
        <v>6</v>
      </c>
      <c r="L2" s="176" t="s">
        <v>7</v>
      </c>
      <c r="M2" s="176" t="s">
        <v>8</v>
      </c>
      <c r="N2" s="179" t="s">
        <v>9</v>
      </c>
      <c r="O2" s="180" t="s">
        <v>10</v>
      </c>
    </row>
    <row r="3" spans="1:15" s="1" customFormat="1" ht="15" x14ac:dyDescent="0.2">
      <c r="A3" s="70"/>
      <c r="B3" s="70"/>
      <c r="C3" s="70"/>
      <c r="D3" s="71"/>
      <c r="E3" s="72"/>
      <c r="F3" s="73"/>
      <c r="G3" s="71"/>
      <c r="H3" s="71"/>
      <c r="I3" s="80"/>
      <c r="J3" s="80"/>
      <c r="K3" s="71"/>
      <c r="L3" s="71"/>
      <c r="M3" s="71"/>
      <c r="N3" s="74"/>
      <c r="O3" s="189"/>
    </row>
    <row r="4" spans="1:15" x14ac:dyDescent="0.2">
      <c r="A4" s="77">
        <v>1</v>
      </c>
      <c r="B4" s="622" t="s">
        <v>224</v>
      </c>
      <c r="C4" s="3"/>
      <c r="D4" s="76" t="s">
        <v>11</v>
      </c>
      <c r="E4" s="13"/>
      <c r="F4" s="57" t="s">
        <v>119</v>
      </c>
      <c r="G4" s="6" t="s">
        <v>21</v>
      </c>
      <c r="H4" s="79">
        <v>1</v>
      </c>
      <c r="I4" s="81">
        <v>10.895800000000001</v>
      </c>
      <c r="J4" s="17">
        <f>IF(I4="","",H4*I4)</f>
        <v>10.895800000000001</v>
      </c>
      <c r="K4" s="171">
        <f>IF(J4="","",'Leistungswerte GlasR'!$B$5)</f>
        <v>0</v>
      </c>
      <c r="L4" s="171">
        <f>IF(J4="","",'Leistungswerte GlasR'!$B$6)</f>
        <v>0</v>
      </c>
      <c r="M4" s="171">
        <f>IF(J4="","",'SVS GlasR'!$C$58)</f>
        <v>0</v>
      </c>
      <c r="N4" s="17" t="str">
        <f>IFERROR(IF(M4=0,"",J4/K4*M4),"")</f>
        <v/>
      </c>
      <c r="O4" s="17" t="str">
        <f>IFERROR(IF(M4=0,"",J4/L4*M4),"")</f>
        <v/>
      </c>
    </row>
    <row r="5" spans="1:15" x14ac:dyDescent="0.2">
      <c r="A5" s="77">
        <v>2</v>
      </c>
      <c r="B5" s="622" t="s">
        <v>224</v>
      </c>
      <c r="C5" s="3"/>
      <c r="D5" s="76" t="s">
        <v>11</v>
      </c>
      <c r="E5" s="13"/>
      <c r="F5" s="57" t="s">
        <v>33</v>
      </c>
      <c r="G5" s="6" t="s">
        <v>25</v>
      </c>
      <c r="H5" s="79">
        <v>1</v>
      </c>
      <c r="I5" s="81">
        <v>17.956799999999998</v>
      </c>
      <c r="J5" s="17">
        <f t="shared" ref="J5:J24" si="0">IF(I5="","",H5*I5)</f>
        <v>17.956799999999998</v>
      </c>
      <c r="K5" s="171">
        <f>IF(J5="","",'Leistungswerte GlasR'!$B$5)</f>
        <v>0</v>
      </c>
      <c r="L5" s="171">
        <f>IF(J5="","",'Leistungswerte GlasR'!$B$6)</f>
        <v>0</v>
      </c>
      <c r="M5" s="171">
        <f>IF(J5="","",'SVS GlasR'!$C$58)</f>
        <v>0</v>
      </c>
      <c r="N5" s="17" t="str">
        <f t="shared" ref="N5:N24" si="1">IFERROR(IF(M5=0,"",J5/K5*M5),"")</f>
        <v/>
      </c>
      <c r="O5" s="17" t="str">
        <f t="shared" ref="O5:O24" si="2">IFERROR(IF(M5=0,"",J5/L5*M5),"")</f>
        <v/>
      </c>
    </row>
    <row r="6" spans="1:15" x14ac:dyDescent="0.2">
      <c r="A6" s="77">
        <v>3</v>
      </c>
      <c r="B6" s="622" t="s">
        <v>224</v>
      </c>
      <c r="C6" s="3"/>
      <c r="D6" s="76" t="s">
        <v>11</v>
      </c>
      <c r="E6" s="13"/>
      <c r="F6" s="57" t="s">
        <v>120</v>
      </c>
      <c r="G6" s="6"/>
      <c r="H6" s="79"/>
      <c r="I6" s="81"/>
      <c r="J6" s="17" t="str">
        <f t="shared" si="0"/>
        <v/>
      </c>
      <c r="K6" s="171" t="str">
        <f>IF(J6="","",'Leistungswerte GlasR'!$B$5)</f>
        <v/>
      </c>
      <c r="L6" s="171" t="str">
        <f>IF(J6="","",'Leistungswerte GlasR'!$B$6)</f>
        <v/>
      </c>
      <c r="M6" s="171" t="str">
        <f>IF(J6="","",'SVS GlasR'!$C$58)</f>
        <v/>
      </c>
      <c r="N6" s="17" t="str">
        <f t="shared" si="1"/>
        <v/>
      </c>
      <c r="O6" s="17" t="str">
        <f t="shared" si="2"/>
        <v/>
      </c>
    </row>
    <row r="7" spans="1:15" x14ac:dyDescent="0.2">
      <c r="A7" s="77">
        <v>4</v>
      </c>
      <c r="B7" s="622" t="s">
        <v>224</v>
      </c>
      <c r="C7" s="3"/>
      <c r="D7" s="76" t="s">
        <v>11</v>
      </c>
      <c r="E7" s="13"/>
      <c r="F7" s="57" t="s">
        <v>18</v>
      </c>
      <c r="G7" s="6" t="s">
        <v>111</v>
      </c>
      <c r="H7" s="79">
        <v>1</v>
      </c>
      <c r="I7" s="81">
        <v>4.1514000000000006</v>
      </c>
      <c r="J7" s="17">
        <f t="shared" si="0"/>
        <v>4.1514000000000006</v>
      </c>
      <c r="K7" s="171">
        <f>IF(J7="","",'Leistungswerte GlasR'!$B$5)</f>
        <v>0</v>
      </c>
      <c r="L7" s="171">
        <f>IF(J7="","",'Leistungswerte GlasR'!$B$6)</f>
        <v>0</v>
      </c>
      <c r="M7" s="171">
        <f>IF(J7="","",'SVS GlasR'!$C$58)</f>
        <v>0</v>
      </c>
      <c r="N7" s="17" t="str">
        <f t="shared" si="1"/>
        <v/>
      </c>
      <c r="O7" s="17" t="str">
        <f t="shared" si="2"/>
        <v/>
      </c>
    </row>
    <row r="8" spans="1:15" x14ac:dyDescent="0.2">
      <c r="A8" s="77">
        <v>5</v>
      </c>
      <c r="B8" s="622" t="s">
        <v>224</v>
      </c>
      <c r="C8" s="3"/>
      <c r="D8" s="76" t="s">
        <v>11</v>
      </c>
      <c r="E8" s="13"/>
      <c r="F8" s="57" t="s">
        <v>92</v>
      </c>
      <c r="G8" s="6" t="s">
        <v>25</v>
      </c>
      <c r="H8" s="79">
        <v>2</v>
      </c>
      <c r="I8" s="81">
        <v>3.9648000000000003</v>
      </c>
      <c r="J8" s="17">
        <f t="shared" si="0"/>
        <v>7.9296000000000006</v>
      </c>
      <c r="K8" s="171">
        <f>IF(J8="","",'Leistungswerte GlasR'!$B$5)</f>
        <v>0</v>
      </c>
      <c r="L8" s="171">
        <f>IF(J8="","",'Leistungswerte GlasR'!$B$6)</f>
        <v>0</v>
      </c>
      <c r="M8" s="171">
        <f>IF(J8="","",'SVS GlasR'!$C$58)</f>
        <v>0</v>
      </c>
      <c r="N8" s="17" t="str">
        <f t="shared" si="1"/>
        <v/>
      </c>
      <c r="O8" s="17" t="str">
        <f t="shared" si="2"/>
        <v/>
      </c>
    </row>
    <row r="9" spans="1:15" x14ac:dyDescent="0.2">
      <c r="A9" s="77">
        <v>6</v>
      </c>
      <c r="B9" s="622" t="s">
        <v>224</v>
      </c>
      <c r="C9" s="3"/>
      <c r="D9" s="76" t="s">
        <v>11</v>
      </c>
      <c r="E9" s="13"/>
      <c r="F9" s="57" t="s">
        <v>218</v>
      </c>
      <c r="G9" s="6" t="s">
        <v>25</v>
      </c>
      <c r="H9" s="79">
        <v>4</v>
      </c>
      <c r="I9" s="81">
        <v>3.9648000000000003</v>
      </c>
      <c r="J9" s="17">
        <f t="shared" si="0"/>
        <v>15.859200000000001</v>
      </c>
      <c r="K9" s="171">
        <f>IF(J9="","",'Leistungswerte GlasR'!$B$5)</f>
        <v>0</v>
      </c>
      <c r="L9" s="171">
        <f>IF(J9="","",'Leistungswerte GlasR'!$B$6)</f>
        <v>0</v>
      </c>
      <c r="M9" s="171">
        <f>IF(J9="","",'SVS GlasR'!$C$58)</f>
        <v>0</v>
      </c>
      <c r="N9" s="17" t="str">
        <f t="shared" si="1"/>
        <v/>
      </c>
      <c r="O9" s="17" t="str">
        <f t="shared" si="2"/>
        <v/>
      </c>
    </row>
    <row r="10" spans="1:15" x14ac:dyDescent="0.2">
      <c r="A10" s="77">
        <v>7</v>
      </c>
      <c r="B10" s="622" t="s">
        <v>224</v>
      </c>
      <c r="C10" s="3"/>
      <c r="D10" s="76" t="s">
        <v>11</v>
      </c>
      <c r="E10" s="13"/>
      <c r="F10" s="57" t="s">
        <v>169</v>
      </c>
      <c r="G10" s="6" t="s">
        <v>25</v>
      </c>
      <c r="H10" s="79">
        <v>2</v>
      </c>
      <c r="I10" s="81">
        <v>1.9434</v>
      </c>
      <c r="J10" s="17">
        <f t="shared" si="0"/>
        <v>3.8868</v>
      </c>
      <c r="K10" s="171">
        <f>IF(J10="","",'Leistungswerte GlasR'!$B$5)</f>
        <v>0</v>
      </c>
      <c r="L10" s="171">
        <f>IF(J10="","",'Leistungswerte GlasR'!$B$6)</f>
        <v>0</v>
      </c>
      <c r="M10" s="171">
        <f>IF(J10="","",'SVS GlasR'!$C$58)</f>
        <v>0</v>
      </c>
      <c r="N10" s="17" t="str">
        <f t="shared" si="1"/>
        <v/>
      </c>
      <c r="O10" s="17" t="str">
        <f t="shared" si="2"/>
        <v/>
      </c>
    </row>
    <row r="11" spans="1:15" x14ac:dyDescent="0.2">
      <c r="A11" s="77">
        <v>8</v>
      </c>
      <c r="B11" s="622" t="s">
        <v>224</v>
      </c>
      <c r="C11" s="3"/>
      <c r="D11" s="76" t="s">
        <v>11</v>
      </c>
      <c r="E11" s="13"/>
      <c r="F11" s="57" t="s">
        <v>58</v>
      </c>
      <c r="G11" s="6" t="s">
        <v>25</v>
      </c>
      <c r="H11" s="79">
        <v>2</v>
      </c>
      <c r="I11" s="81">
        <v>1.9434</v>
      </c>
      <c r="J11" s="17">
        <f t="shared" si="0"/>
        <v>3.8868</v>
      </c>
      <c r="K11" s="171">
        <f>IF(J11="","",'Leistungswerte GlasR'!$B$5)</f>
        <v>0</v>
      </c>
      <c r="L11" s="171">
        <f>IF(J11="","",'Leistungswerte GlasR'!$B$6)</f>
        <v>0</v>
      </c>
      <c r="M11" s="171">
        <f>IF(J11="","",'SVS GlasR'!$C$58)</f>
        <v>0</v>
      </c>
      <c r="N11" s="17" t="str">
        <f t="shared" si="1"/>
        <v/>
      </c>
      <c r="O11" s="17" t="str">
        <f t="shared" si="2"/>
        <v/>
      </c>
    </row>
    <row r="12" spans="1:15" x14ac:dyDescent="0.2">
      <c r="A12" s="77">
        <v>9</v>
      </c>
      <c r="B12" s="622" t="s">
        <v>224</v>
      </c>
      <c r="C12" s="3"/>
      <c r="D12" s="76" t="s">
        <v>11</v>
      </c>
      <c r="E12" s="13"/>
      <c r="F12" s="57" t="s">
        <v>219</v>
      </c>
      <c r="G12" s="69" t="s">
        <v>25</v>
      </c>
      <c r="H12" s="79">
        <v>3</v>
      </c>
      <c r="I12" s="81">
        <v>1.9434</v>
      </c>
      <c r="J12" s="17">
        <f t="shared" si="0"/>
        <v>5.8301999999999996</v>
      </c>
      <c r="K12" s="171">
        <f>IF(J12="","",'Leistungswerte GlasR'!$B$5)</f>
        <v>0</v>
      </c>
      <c r="L12" s="171">
        <f>IF(J12="","",'Leistungswerte GlasR'!$B$6)</f>
        <v>0</v>
      </c>
      <c r="M12" s="171">
        <f>IF(J12="","",'SVS GlasR'!$C$58)</f>
        <v>0</v>
      </c>
      <c r="N12" s="17" t="str">
        <f t="shared" si="1"/>
        <v/>
      </c>
      <c r="O12" s="17" t="str">
        <f t="shared" si="2"/>
        <v/>
      </c>
    </row>
    <row r="13" spans="1:15" x14ac:dyDescent="0.2">
      <c r="A13" s="91">
        <v>10</v>
      </c>
      <c r="B13" s="459" t="s">
        <v>224</v>
      </c>
      <c r="C13" s="92"/>
      <c r="D13" s="93" t="s">
        <v>11</v>
      </c>
      <c r="E13" s="21"/>
      <c r="F13" s="94" t="s">
        <v>220</v>
      </c>
      <c r="G13" s="95" t="s">
        <v>25</v>
      </c>
      <c r="H13" s="96">
        <v>3</v>
      </c>
      <c r="I13" s="97">
        <v>3.2867999999999999</v>
      </c>
      <c r="J13" s="282">
        <f t="shared" si="0"/>
        <v>9.8604000000000003</v>
      </c>
      <c r="K13" s="283">
        <f>IF(J13="","",'Leistungswerte GlasR'!$B$5)</f>
        <v>0</v>
      </c>
      <c r="L13" s="283">
        <f>IF(J13="","",'Leistungswerte GlasR'!$B$6)</f>
        <v>0</v>
      </c>
      <c r="M13" s="283">
        <f>IF(J13="","",'SVS GlasR'!$C$58)</f>
        <v>0</v>
      </c>
      <c r="N13" s="282" t="str">
        <f t="shared" si="1"/>
        <v/>
      </c>
      <c r="O13" s="282" t="str">
        <f t="shared" si="2"/>
        <v/>
      </c>
    </row>
    <row r="14" spans="1:15" x14ac:dyDescent="0.2">
      <c r="A14" s="83">
        <v>11</v>
      </c>
      <c r="B14" s="742" t="s">
        <v>224</v>
      </c>
      <c r="C14" s="84"/>
      <c r="D14" s="85" t="s">
        <v>11</v>
      </c>
      <c r="E14" s="28"/>
      <c r="F14" s="86"/>
      <c r="G14" s="87" t="s">
        <v>25</v>
      </c>
      <c r="H14" s="88">
        <v>6</v>
      </c>
      <c r="I14" s="89">
        <v>5.5637999999999996</v>
      </c>
      <c r="J14" s="49">
        <f t="shared" si="0"/>
        <v>33.382799999999996</v>
      </c>
      <c r="K14" s="194">
        <f>IF(J14="","",'Leistungswerte GlasR'!$B$5)</f>
        <v>0</v>
      </c>
      <c r="L14" s="194">
        <f>IF(J14="","",'Leistungswerte GlasR'!$B$6)</f>
        <v>0</v>
      </c>
      <c r="M14" s="194">
        <f>IF(J14="","",'SVS GlasR'!$C$58)</f>
        <v>0</v>
      </c>
      <c r="N14" s="49" t="str">
        <f t="shared" si="1"/>
        <v/>
      </c>
      <c r="O14" s="49" t="str">
        <f t="shared" si="2"/>
        <v/>
      </c>
    </row>
    <row r="15" spans="1:15" x14ac:dyDescent="0.2">
      <c r="A15" s="77">
        <v>12</v>
      </c>
      <c r="B15" s="622" t="s">
        <v>224</v>
      </c>
      <c r="C15" s="3"/>
      <c r="D15" s="76" t="s">
        <v>11</v>
      </c>
      <c r="E15" s="13"/>
      <c r="F15" s="57" t="s">
        <v>221</v>
      </c>
      <c r="G15" s="6"/>
      <c r="H15" s="79"/>
      <c r="I15" s="81"/>
      <c r="J15" s="17" t="str">
        <f t="shared" si="0"/>
        <v/>
      </c>
      <c r="K15" s="171" t="str">
        <f>IF(J15="","",'Leistungswerte GlasR'!$B$5)</f>
        <v/>
      </c>
      <c r="L15" s="171" t="str">
        <f>IF(J15="","",'Leistungswerte GlasR'!$B$6)</f>
        <v/>
      </c>
      <c r="M15" s="171" t="str">
        <f>IF(J15="","",'SVS GlasR'!$C$58)</f>
        <v/>
      </c>
      <c r="N15" s="17" t="str">
        <f t="shared" si="1"/>
        <v/>
      </c>
      <c r="O15" s="17" t="str">
        <f t="shared" si="2"/>
        <v/>
      </c>
    </row>
    <row r="16" spans="1:15" x14ac:dyDescent="0.2">
      <c r="A16" s="91">
        <v>13</v>
      </c>
      <c r="B16" s="459" t="s">
        <v>224</v>
      </c>
      <c r="C16" s="92"/>
      <c r="D16" s="93" t="s">
        <v>222</v>
      </c>
      <c r="E16" s="21"/>
      <c r="F16" s="94" t="s">
        <v>18</v>
      </c>
      <c r="G16" s="98" t="s">
        <v>25</v>
      </c>
      <c r="H16" s="96">
        <v>1</v>
      </c>
      <c r="I16" s="97">
        <v>1.1591999999999998</v>
      </c>
      <c r="J16" s="282">
        <f t="shared" si="0"/>
        <v>1.1591999999999998</v>
      </c>
      <c r="K16" s="283">
        <f>IF(J16="","",'Leistungswerte GlasR'!$B$5)</f>
        <v>0</v>
      </c>
      <c r="L16" s="283">
        <f>IF(J16="","",'Leistungswerte GlasR'!$B$6)</f>
        <v>0</v>
      </c>
      <c r="M16" s="283">
        <f>IF(J16="","",'SVS GlasR'!$C$58)</f>
        <v>0</v>
      </c>
      <c r="N16" s="282" t="str">
        <f t="shared" si="1"/>
        <v/>
      </c>
      <c r="O16" s="282" t="str">
        <f t="shared" si="2"/>
        <v/>
      </c>
    </row>
    <row r="17" spans="1:15" x14ac:dyDescent="0.2">
      <c r="A17" s="83">
        <v>14</v>
      </c>
      <c r="B17" s="742" t="s">
        <v>224</v>
      </c>
      <c r="C17" s="84"/>
      <c r="D17" s="85" t="s">
        <v>222</v>
      </c>
      <c r="E17" s="28"/>
      <c r="F17" s="86"/>
      <c r="G17" s="90" t="s">
        <v>111</v>
      </c>
      <c r="H17" s="88">
        <v>1</v>
      </c>
      <c r="I17" s="89">
        <v>4.0076000000000001</v>
      </c>
      <c r="J17" s="49">
        <f t="shared" si="0"/>
        <v>4.0076000000000001</v>
      </c>
      <c r="K17" s="194">
        <f>IF(J17="","",'Leistungswerte GlasR'!$B$5)</f>
        <v>0</v>
      </c>
      <c r="L17" s="194">
        <f>IF(J17="","",'Leistungswerte GlasR'!$B$6)</f>
        <v>0</v>
      </c>
      <c r="M17" s="194">
        <f>IF(J17="","",'SVS GlasR'!$C$58)</f>
        <v>0</v>
      </c>
      <c r="N17" s="49" t="str">
        <f t="shared" si="1"/>
        <v/>
      </c>
      <c r="O17" s="49" t="str">
        <f t="shared" si="2"/>
        <v/>
      </c>
    </row>
    <row r="18" spans="1:15" x14ac:dyDescent="0.2">
      <c r="A18" s="77">
        <v>15</v>
      </c>
      <c r="B18" s="622" t="s">
        <v>224</v>
      </c>
      <c r="C18" s="3"/>
      <c r="D18" s="76" t="s">
        <v>222</v>
      </c>
      <c r="E18" s="13"/>
      <c r="F18" s="57" t="s">
        <v>218</v>
      </c>
      <c r="G18" s="6" t="s">
        <v>25</v>
      </c>
      <c r="H18" s="79">
        <v>4</v>
      </c>
      <c r="I18" s="81">
        <v>3.5226000000000002</v>
      </c>
      <c r="J18" s="17">
        <f t="shared" si="0"/>
        <v>14.090400000000001</v>
      </c>
      <c r="K18" s="171">
        <f>IF(J18="","",'Leistungswerte GlasR'!$B$5)</f>
        <v>0</v>
      </c>
      <c r="L18" s="171">
        <f>IF(J18="","",'Leistungswerte GlasR'!$B$6)</f>
        <v>0</v>
      </c>
      <c r="M18" s="171">
        <f>IF(J18="","",'SVS GlasR'!$C$58)</f>
        <v>0</v>
      </c>
      <c r="N18" s="17" t="str">
        <f t="shared" si="1"/>
        <v/>
      </c>
      <c r="O18" s="17" t="str">
        <f t="shared" si="2"/>
        <v/>
      </c>
    </row>
    <row r="19" spans="1:15" x14ac:dyDescent="0.2">
      <c r="A19" s="77">
        <v>16</v>
      </c>
      <c r="B19" s="622" t="s">
        <v>224</v>
      </c>
      <c r="C19" s="3"/>
      <c r="D19" s="76" t="s">
        <v>222</v>
      </c>
      <c r="E19" s="13"/>
      <c r="F19" s="57" t="s">
        <v>218</v>
      </c>
      <c r="G19" s="6" t="s">
        <v>25</v>
      </c>
      <c r="H19" s="79">
        <v>4</v>
      </c>
      <c r="I19" s="81">
        <v>3.5226000000000002</v>
      </c>
      <c r="J19" s="17">
        <f t="shared" si="0"/>
        <v>14.090400000000001</v>
      </c>
      <c r="K19" s="171">
        <f>IF(J19="","",'Leistungswerte GlasR'!$B$5)</f>
        <v>0</v>
      </c>
      <c r="L19" s="171">
        <f>IF(J19="","",'Leistungswerte GlasR'!$B$6)</f>
        <v>0</v>
      </c>
      <c r="M19" s="171">
        <f>IF(J19="","",'SVS GlasR'!$C$58)</f>
        <v>0</v>
      </c>
      <c r="N19" s="17" t="str">
        <f t="shared" si="1"/>
        <v/>
      </c>
      <c r="O19" s="17" t="str">
        <f t="shared" si="2"/>
        <v/>
      </c>
    </row>
    <row r="20" spans="1:15" x14ac:dyDescent="0.2">
      <c r="A20" s="77">
        <v>17</v>
      </c>
      <c r="B20" s="622" t="s">
        <v>224</v>
      </c>
      <c r="C20" s="3"/>
      <c r="D20" s="76" t="s">
        <v>222</v>
      </c>
      <c r="E20" s="13"/>
      <c r="F20" s="57" t="s">
        <v>218</v>
      </c>
      <c r="G20" s="6" t="s">
        <v>25</v>
      </c>
      <c r="H20" s="79">
        <v>4</v>
      </c>
      <c r="I20" s="81">
        <v>3.5226000000000002</v>
      </c>
      <c r="J20" s="17">
        <f t="shared" si="0"/>
        <v>14.090400000000001</v>
      </c>
      <c r="K20" s="171">
        <f>IF(J20="","",'Leistungswerte GlasR'!$B$5)</f>
        <v>0</v>
      </c>
      <c r="L20" s="171">
        <f>IF(J20="","",'Leistungswerte GlasR'!$B$6)</f>
        <v>0</v>
      </c>
      <c r="M20" s="171">
        <f>IF(J20="","",'SVS GlasR'!$C$58)</f>
        <v>0</v>
      </c>
      <c r="N20" s="17" t="str">
        <f t="shared" si="1"/>
        <v/>
      </c>
      <c r="O20" s="17" t="str">
        <f t="shared" si="2"/>
        <v/>
      </c>
    </row>
    <row r="21" spans="1:15" x14ac:dyDescent="0.2">
      <c r="A21" s="91">
        <v>18</v>
      </c>
      <c r="B21" s="459" t="s">
        <v>224</v>
      </c>
      <c r="C21" s="92"/>
      <c r="D21" s="93" t="s">
        <v>222</v>
      </c>
      <c r="E21" s="21"/>
      <c r="F21" s="94" t="s">
        <v>223</v>
      </c>
      <c r="G21" s="98" t="s">
        <v>25</v>
      </c>
      <c r="H21" s="96">
        <v>3</v>
      </c>
      <c r="I21" s="97">
        <v>1.9276</v>
      </c>
      <c r="J21" s="282">
        <f t="shared" si="0"/>
        <v>5.7827999999999999</v>
      </c>
      <c r="K21" s="283">
        <f>IF(J21="","",'Leistungswerte GlasR'!$B$5)</f>
        <v>0</v>
      </c>
      <c r="L21" s="283">
        <f>IF(J21="","",'Leistungswerte GlasR'!$B$6)</f>
        <v>0</v>
      </c>
      <c r="M21" s="283">
        <f>IF(J21="","",'SVS GlasR'!$C$58)</f>
        <v>0</v>
      </c>
      <c r="N21" s="282" t="str">
        <f t="shared" si="1"/>
        <v/>
      </c>
      <c r="O21" s="282" t="str">
        <f t="shared" si="2"/>
        <v/>
      </c>
    </row>
    <row r="22" spans="1:15" x14ac:dyDescent="0.2">
      <c r="A22" s="83">
        <v>19</v>
      </c>
      <c r="B22" s="742" t="s">
        <v>224</v>
      </c>
      <c r="C22" s="84"/>
      <c r="D22" s="85" t="s">
        <v>222</v>
      </c>
      <c r="E22" s="28"/>
      <c r="F22" s="86"/>
      <c r="G22" s="90" t="s">
        <v>65</v>
      </c>
      <c r="H22" s="88">
        <v>1</v>
      </c>
      <c r="I22" s="89">
        <v>2.9767999999999999</v>
      </c>
      <c r="J22" s="49">
        <f t="shared" si="0"/>
        <v>2.9767999999999999</v>
      </c>
      <c r="K22" s="194">
        <f>IF(J22="","",'Leistungswerte GlasR'!$B$5)</f>
        <v>0</v>
      </c>
      <c r="L22" s="194">
        <f>IF(J22="","",'Leistungswerte GlasR'!$B$6)</f>
        <v>0</v>
      </c>
      <c r="M22" s="194">
        <f>IF(J22="","",'SVS GlasR'!$C$58)</f>
        <v>0</v>
      </c>
      <c r="N22" s="49" t="str">
        <f t="shared" si="1"/>
        <v/>
      </c>
      <c r="O22" s="49" t="str">
        <f t="shared" si="2"/>
        <v/>
      </c>
    </row>
    <row r="23" spans="1:15" x14ac:dyDescent="0.2">
      <c r="A23" s="77">
        <v>20</v>
      </c>
      <c r="B23" s="622" t="s">
        <v>224</v>
      </c>
      <c r="C23" s="3"/>
      <c r="D23" s="76" t="s">
        <v>222</v>
      </c>
      <c r="E23" s="13"/>
      <c r="F23" s="57" t="s">
        <v>42</v>
      </c>
      <c r="G23" s="6" t="s">
        <v>25</v>
      </c>
      <c r="H23" s="79">
        <v>1</v>
      </c>
      <c r="I23" s="81">
        <v>1.9434</v>
      </c>
      <c r="J23" s="17">
        <f t="shared" si="0"/>
        <v>1.9434</v>
      </c>
      <c r="K23" s="171">
        <f>IF(J23="","",'Leistungswerte GlasR'!$B$5)</f>
        <v>0</v>
      </c>
      <c r="L23" s="171">
        <f>IF(J23="","",'Leistungswerte GlasR'!$B$6)</f>
        <v>0</v>
      </c>
      <c r="M23" s="171">
        <f>IF(J23="","",'SVS GlasR'!$C$58)</f>
        <v>0</v>
      </c>
      <c r="N23" s="17" t="str">
        <f t="shared" si="1"/>
        <v/>
      </c>
      <c r="O23" s="17" t="str">
        <f t="shared" si="2"/>
        <v/>
      </c>
    </row>
    <row r="24" spans="1:15" x14ac:dyDescent="0.2">
      <c r="A24" s="77">
        <v>21</v>
      </c>
      <c r="B24" s="622" t="s">
        <v>224</v>
      </c>
      <c r="C24" s="3"/>
      <c r="D24" s="76" t="s">
        <v>222</v>
      </c>
      <c r="E24" s="13"/>
      <c r="F24" s="57" t="s">
        <v>29</v>
      </c>
      <c r="G24" s="6" t="s">
        <v>25</v>
      </c>
      <c r="H24" s="79">
        <v>3</v>
      </c>
      <c r="I24" s="81">
        <v>1.9434</v>
      </c>
      <c r="J24" s="17">
        <f t="shared" si="0"/>
        <v>5.8301999999999996</v>
      </c>
      <c r="K24" s="171">
        <f>IF(J24="","",'Leistungswerte GlasR'!$B$5)</f>
        <v>0</v>
      </c>
      <c r="L24" s="171">
        <f>IF(J24="","",'Leistungswerte GlasR'!$B$6)</f>
        <v>0</v>
      </c>
      <c r="M24" s="171">
        <f>IF(J24="","",'SVS GlasR'!$C$58)</f>
        <v>0</v>
      </c>
      <c r="N24" s="17" t="str">
        <f t="shared" si="1"/>
        <v/>
      </c>
      <c r="O24" s="17" t="str">
        <f t="shared" si="2"/>
        <v/>
      </c>
    </row>
    <row r="25" spans="1:15" x14ac:dyDescent="0.2">
      <c r="J25" s="82">
        <f>SUM(J4:J24)</f>
        <v>177.61099999999996</v>
      </c>
    </row>
    <row r="27" spans="1:15" ht="15" x14ac:dyDescent="0.25">
      <c r="L27" s="186" t="s">
        <v>9</v>
      </c>
      <c r="M27" s="186"/>
      <c r="N27" s="187">
        <f>SUM(N4:N24)</f>
        <v>0</v>
      </c>
      <c r="O27" s="187"/>
    </row>
    <row r="28" spans="1:15" ht="21" customHeight="1" x14ac:dyDescent="0.25">
      <c r="A28" s="703" t="s">
        <v>787</v>
      </c>
      <c r="B28" s="479"/>
      <c r="C28" s="741"/>
      <c r="D28" s="10"/>
      <c r="L28" s="186"/>
      <c r="M28" s="186"/>
      <c r="N28" s="187"/>
      <c r="O28" s="187"/>
    </row>
    <row r="29" spans="1:15" ht="21" customHeight="1" x14ac:dyDescent="0.25">
      <c r="A29" s="186" t="s">
        <v>788</v>
      </c>
      <c r="B29" s="10"/>
      <c r="C29" s="10"/>
      <c r="D29" s="187">
        <f>C28*'SVS  OL'!$C$56</f>
        <v>0</v>
      </c>
      <c r="L29" s="186" t="s">
        <v>344</v>
      </c>
      <c r="M29" s="186"/>
      <c r="N29" s="187"/>
      <c r="O29" s="187">
        <f>SUM(O4:O24)</f>
        <v>0</v>
      </c>
    </row>
    <row r="32" spans="1:15" ht="45.75" thickBot="1" x14ac:dyDescent="0.25">
      <c r="I32" s="664" t="s">
        <v>281</v>
      </c>
      <c r="J32" s="665" t="s">
        <v>758</v>
      </c>
      <c r="K32" s="666" t="s">
        <v>759</v>
      </c>
      <c r="L32" s="667" t="s">
        <v>760</v>
      </c>
    </row>
    <row r="33" spans="9:12" x14ac:dyDescent="0.2">
      <c r="I33" s="669">
        <v>1</v>
      </c>
      <c r="J33" s="670">
        <f>N27</f>
        <v>0</v>
      </c>
      <c r="K33" s="671"/>
      <c r="L33" s="672">
        <f>I33*J33</f>
        <v>0</v>
      </c>
    </row>
    <row r="34" spans="9:12" ht="15" thickBot="1" x14ac:dyDescent="0.25">
      <c r="I34" s="673">
        <v>1</v>
      </c>
      <c r="J34" s="674"/>
      <c r="K34" s="675">
        <f>O29</f>
        <v>0</v>
      </c>
      <c r="L34" s="676">
        <f>I34*K34</f>
        <v>0</v>
      </c>
    </row>
    <row r="35" spans="9:12" ht="15" x14ac:dyDescent="0.25">
      <c r="I35" s="662" t="s">
        <v>693</v>
      </c>
      <c r="J35" s="663"/>
      <c r="K35" s="661"/>
      <c r="L35" s="668">
        <f>SUM(L33:L34)</f>
        <v>0</v>
      </c>
    </row>
  </sheetData>
  <sheetProtection password="DFBF" sheet="1" objects="1" scenarios="1" autoFilter="0"/>
  <protectedRanges>
    <protectedRange sqref="K4:L24 C28" name="Bereich1"/>
  </protectedRanges>
  <autoFilter ref="A3:O3"/>
  <mergeCells count="1">
    <mergeCell ref="A1:O1"/>
  </mergeCells>
  <pageMargins left="0.70866141732283472" right="0.70866141732283472" top="0.78740157480314965" bottom="0.78740157480314965" header="0.31496062992125984" footer="0.31496062992125984"/>
  <pageSetup paperSize="9" scale="62" fitToHeight="3"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topLeftCell="A4" zoomScale="95" zoomScaleNormal="95" workbookViewId="0">
      <selection activeCell="C35" sqref="C35"/>
    </sheetView>
  </sheetViews>
  <sheetFormatPr baseColWidth="10" defaultRowHeight="14.25" x14ac:dyDescent="0.2"/>
  <cols>
    <col min="1" max="1" width="6.75" style="78" customWidth="1"/>
    <col min="2" max="2" width="24.25" bestFit="1" customWidth="1"/>
    <col min="3" max="3" width="11.625" customWidth="1"/>
    <col min="4" max="4" width="10.625" customWidth="1"/>
    <col min="5" max="5" width="6.625" style="2" customWidth="1"/>
    <col min="6" max="7" width="22.875" customWidth="1"/>
    <col min="8" max="8" width="10.125" style="78" customWidth="1"/>
    <col min="9" max="10" width="10.125" style="82" customWidth="1"/>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76" t="s">
        <v>6</v>
      </c>
      <c r="L2" s="176" t="s">
        <v>7</v>
      </c>
      <c r="M2" s="176" t="s">
        <v>8</v>
      </c>
      <c r="N2" s="179" t="s">
        <v>9</v>
      </c>
      <c r="O2" s="180" t="s">
        <v>10</v>
      </c>
    </row>
    <row r="3" spans="1:15" s="1" customFormat="1" ht="15" x14ac:dyDescent="0.2">
      <c r="A3" s="70"/>
      <c r="B3" s="70"/>
      <c r="C3" s="70"/>
      <c r="D3" s="71"/>
      <c r="E3" s="72"/>
      <c r="F3" s="73"/>
      <c r="G3" s="71"/>
      <c r="H3" s="71"/>
      <c r="I3" s="80"/>
      <c r="J3" s="80"/>
      <c r="K3" s="71"/>
      <c r="L3" s="71"/>
      <c r="M3" s="71"/>
      <c r="N3" s="74"/>
      <c r="O3" s="75"/>
    </row>
    <row r="4" spans="1:15" x14ac:dyDescent="0.2">
      <c r="A4" s="91">
        <v>1</v>
      </c>
      <c r="B4" s="460" t="s">
        <v>568</v>
      </c>
      <c r="C4" s="92"/>
      <c r="D4" s="93" t="s">
        <v>85</v>
      </c>
      <c r="E4" s="21"/>
      <c r="F4" s="94" t="s">
        <v>225</v>
      </c>
      <c r="G4" s="98" t="s">
        <v>25</v>
      </c>
      <c r="H4" s="96">
        <v>1</v>
      </c>
      <c r="I4" s="97">
        <v>2.0177999999999998</v>
      </c>
      <c r="J4" s="26">
        <f>IF(I4="","",H4*I4)</f>
        <v>2.0177999999999998</v>
      </c>
      <c r="K4" s="192">
        <f>IF(J4="","",'Leistungswerte GlasR'!$B$5)</f>
        <v>0</v>
      </c>
      <c r="L4" s="192">
        <f>IF(J4="","",'Leistungswerte GlasR'!$B$6)</f>
        <v>0</v>
      </c>
      <c r="M4" s="192">
        <f>IF(J4="","",'SVS GlasR'!$C$58)</f>
        <v>0</v>
      </c>
      <c r="N4" s="26" t="str">
        <f>IFERROR(IF(M4=0,"",J4/K4*M4),"")</f>
        <v/>
      </c>
      <c r="O4" s="26" t="str">
        <f>IFERROR(IF(M4=0,"",J4/L4*M4),"")</f>
        <v/>
      </c>
    </row>
    <row r="5" spans="1:15" x14ac:dyDescent="0.2">
      <c r="A5" s="221">
        <v>2</v>
      </c>
      <c r="B5" s="461" t="s">
        <v>568</v>
      </c>
      <c r="C5" s="222"/>
      <c r="D5" s="251"/>
      <c r="E5" s="252"/>
      <c r="F5" s="253"/>
      <c r="G5" s="230" t="s">
        <v>21</v>
      </c>
      <c r="H5" s="254">
        <v>1</v>
      </c>
      <c r="I5" s="255">
        <v>2.2578</v>
      </c>
      <c r="J5" s="49">
        <f t="shared" ref="J5:J31" si="0">IF(I5="","",H5*I5)</f>
        <v>2.2578</v>
      </c>
      <c r="K5" s="194">
        <f>IF(J5="","",'Leistungswerte GlasR'!$B$5)</f>
        <v>0</v>
      </c>
      <c r="L5" s="194">
        <f>IF(J5="","",'Leistungswerte GlasR'!$B$6)</f>
        <v>0</v>
      </c>
      <c r="M5" s="194">
        <f>IF(J5="","",'SVS GlasR'!$C$58)</f>
        <v>0</v>
      </c>
      <c r="N5" s="49" t="str">
        <f t="shared" ref="N5:N31" si="1">IFERROR(IF(M5=0,"",J5/K5*M5),"")</f>
        <v/>
      </c>
      <c r="O5" s="49" t="str">
        <f t="shared" ref="O5:O31" si="2">IFERROR(IF(M5=0,"",J5/L5*M5),"")</f>
        <v/>
      </c>
    </row>
    <row r="6" spans="1:15" x14ac:dyDescent="0.2">
      <c r="A6" s="77">
        <v>3</v>
      </c>
      <c r="B6" s="459" t="s">
        <v>568</v>
      </c>
      <c r="C6" s="3"/>
      <c r="D6" s="76" t="s">
        <v>85</v>
      </c>
      <c r="E6" s="13"/>
      <c r="F6" s="57" t="s">
        <v>226</v>
      </c>
      <c r="G6" s="6" t="s">
        <v>25</v>
      </c>
      <c r="H6" s="79">
        <v>1</v>
      </c>
      <c r="I6" s="81">
        <v>1.4399</v>
      </c>
      <c r="J6" s="17">
        <f t="shared" si="0"/>
        <v>1.4399</v>
      </c>
      <c r="K6" s="171">
        <f>IF(J6="","",'Leistungswerte GlasR'!$B$5)</f>
        <v>0</v>
      </c>
      <c r="L6" s="171">
        <f>IF(J6="","",'Leistungswerte GlasR'!$B$6)</f>
        <v>0</v>
      </c>
      <c r="M6" s="171">
        <f>IF(J6="","",'SVS GlasR'!$C$58)</f>
        <v>0</v>
      </c>
      <c r="N6" s="17" t="str">
        <f t="shared" si="1"/>
        <v/>
      </c>
      <c r="O6" s="17" t="str">
        <f t="shared" si="2"/>
        <v/>
      </c>
    </row>
    <row r="7" spans="1:15" x14ac:dyDescent="0.2">
      <c r="A7" s="77">
        <v>4</v>
      </c>
      <c r="B7" s="459" t="s">
        <v>568</v>
      </c>
      <c r="C7" s="3"/>
      <c r="D7" s="76" t="s">
        <v>85</v>
      </c>
      <c r="E7" s="13"/>
      <c r="F7" s="57" t="s">
        <v>38</v>
      </c>
      <c r="G7" s="6" t="s">
        <v>25</v>
      </c>
      <c r="H7" s="79">
        <v>6</v>
      </c>
      <c r="I7" s="81">
        <v>0.98769999999999991</v>
      </c>
      <c r="J7" s="17">
        <f t="shared" si="0"/>
        <v>5.9261999999999997</v>
      </c>
      <c r="K7" s="171">
        <f>IF(J7="","",'Leistungswerte GlasR'!$B$5)</f>
        <v>0</v>
      </c>
      <c r="L7" s="171">
        <f>IF(J7="","",'Leistungswerte GlasR'!$B$6)</f>
        <v>0</v>
      </c>
      <c r="M7" s="171">
        <f>IF(J7="","",'SVS GlasR'!$C$58)</f>
        <v>0</v>
      </c>
      <c r="N7" s="17" t="str">
        <f t="shared" si="1"/>
        <v/>
      </c>
      <c r="O7" s="17" t="str">
        <f t="shared" si="2"/>
        <v/>
      </c>
    </row>
    <row r="8" spans="1:15" x14ac:dyDescent="0.2">
      <c r="A8" s="77">
        <v>5</v>
      </c>
      <c r="B8" s="459" t="s">
        <v>568</v>
      </c>
      <c r="C8" s="3"/>
      <c r="D8" s="76" t="s">
        <v>85</v>
      </c>
      <c r="E8" s="13"/>
      <c r="F8" s="57" t="s">
        <v>227</v>
      </c>
      <c r="G8" s="6"/>
      <c r="H8" s="79"/>
      <c r="I8" s="81"/>
      <c r="J8" s="17" t="str">
        <f t="shared" si="0"/>
        <v/>
      </c>
      <c r="K8" s="171" t="str">
        <f>IF(J8="","",'Leistungswerte GlasR'!$B$5)</f>
        <v/>
      </c>
      <c r="L8" s="171" t="str">
        <f>IF(J8="","",'Leistungswerte GlasR'!$B$6)</f>
        <v/>
      </c>
      <c r="M8" s="171" t="str">
        <f>IF(J8="","",'SVS GlasR'!$C$58)</f>
        <v/>
      </c>
      <c r="N8" s="17" t="str">
        <f t="shared" si="1"/>
        <v/>
      </c>
      <c r="O8" s="17" t="str">
        <f t="shared" si="2"/>
        <v/>
      </c>
    </row>
    <row r="9" spans="1:15" x14ac:dyDescent="0.2">
      <c r="A9" s="77">
        <v>6</v>
      </c>
      <c r="B9" s="459" t="s">
        <v>568</v>
      </c>
      <c r="C9" s="3"/>
      <c r="D9" s="76" t="s">
        <v>85</v>
      </c>
      <c r="E9" s="13"/>
      <c r="F9" s="57" t="s">
        <v>228</v>
      </c>
      <c r="G9" s="6" t="s">
        <v>25</v>
      </c>
      <c r="H9" s="79">
        <v>1</v>
      </c>
      <c r="I9" s="81">
        <v>0.88329999999999997</v>
      </c>
      <c r="J9" s="17">
        <f t="shared" si="0"/>
        <v>0.88329999999999997</v>
      </c>
      <c r="K9" s="171">
        <f>IF(J9="","",'Leistungswerte GlasR'!$B$5)</f>
        <v>0</v>
      </c>
      <c r="L9" s="171">
        <f>IF(J9="","",'Leistungswerte GlasR'!$B$6)</f>
        <v>0</v>
      </c>
      <c r="M9" s="171">
        <f>IF(J9="","",'SVS GlasR'!$C$58)</f>
        <v>0</v>
      </c>
      <c r="N9" s="17" t="str">
        <f t="shared" si="1"/>
        <v/>
      </c>
      <c r="O9" s="17" t="str">
        <f t="shared" si="2"/>
        <v/>
      </c>
    </row>
    <row r="10" spans="1:15" x14ac:dyDescent="0.2">
      <c r="A10" s="77">
        <v>7</v>
      </c>
      <c r="B10" s="459" t="s">
        <v>568</v>
      </c>
      <c r="C10" s="3"/>
      <c r="D10" s="76" t="s">
        <v>85</v>
      </c>
      <c r="E10" s="13"/>
      <c r="F10" s="57" t="s">
        <v>229</v>
      </c>
      <c r="G10" s="6" t="s">
        <v>25</v>
      </c>
      <c r="H10" s="79">
        <v>1</v>
      </c>
      <c r="I10" s="81">
        <v>0.88329999999999997</v>
      </c>
      <c r="J10" s="17">
        <f t="shared" si="0"/>
        <v>0.88329999999999997</v>
      </c>
      <c r="K10" s="171">
        <f>IF(J10="","",'Leistungswerte GlasR'!$B$5)</f>
        <v>0</v>
      </c>
      <c r="L10" s="171">
        <f>IF(J10="","",'Leistungswerte GlasR'!$B$6)</f>
        <v>0</v>
      </c>
      <c r="M10" s="171">
        <f>IF(J10="","",'SVS GlasR'!$C$58)</f>
        <v>0</v>
      </c>
      <c r="N10" s="17" t="str">
        <f t="shared" si="1"/>
        <v/>
      </c>
      <c r="O10" s="17" t="str">
        <f t="shared" si="2"/>
        <v/>
      </c>
    </row>
    <row r="11" spans="1:15" x14ac:dyDescent="0.2">
      <c r="A11" s="77">
        <v>8</v>
      </c>
      <c r="B11" s="459" t="s">
        <v>568</v>
      </c>
      <c r="C11" s="3"/>
      <c r="D11" s="76" t="s">
        <v>85</v>
      </c>
      <c r="E11" s="13"/>
      <c r="F11" s="57" t="s">
        <v>230</v>
      </c>
      <c r="G11" s="6"/>
      <c r="H11" s="79"/>
      <c r="I11" s="81"/>
      <c r="J11" s="17" t="str">
        <f t="shared" si="0"/>
        <v/>
      </c>
      <c r="K11" s="171" t="str">
        <f>IF(J11="","",'Leistungswerte GlasR'!$B$5)</f>
        <v/>
      </c>
      <c r="L11" s="171" t="str">
        <f>IF(J11="","",'Leistungswerte GlasR'!$B$6)</f>
        <v/>
      </c>
      <c r="M11" s="171" t="str">
        <f>IF(J11="","",'SVS GlasR'!$C$58)</f>
        <v/>
      </c>
      <c r="N11" s="17" t="str">
        <f t="shared" si="1"/>
        <v/>
      </c>
      <c r="O11" s="17" t="str">
        <f t="shared" si="2"/>
        <v/>
      </c>
    </row>
    <row r="12" spans="1:15" x14ac:dyDescent="0.2">
      <c r="A12" s="77">
        <v>9</v>
      </c>
      <c r="B12" s="459" t="s">
        <v>568</v>
      </c>
      <c r="C12" s="3"/>
      <c r="D12" s="76" t="s">
        <v>85</v>
      </c>
      <c r="E12" s="13"/>
      <c r="F12" s="57" t="s">
        <v>231</v>
      </c>
      <c r="G12" s="6" t="s">
        <v>25</v>
      </c>
      <c r="H12" s="79">
        <v>2</v>
      </c>
      <c r="I12" s="81">
        <v>0.85199999999999998</v>
      </c>
      <c r="J12" s="17">
        <f t="shared" si="0"/>
        <v>1.704</v>
      </c>
      <c r="K12" s="171">
        <f>IF(J12="","",'Leistungswerte GlasR'!$B$5)</f>
        <v>0</v>
      </c>
      <c r="L12" s="171">
        <f>IF(J12="","",'Leistungswerte GlasR'!$B$6)</f>
        <v>0</v>
      </c>
      <c r="M12" s="171">
        <f>IF(J12="","",'SVS GlasR'!$C$58)</f>
        <v>0</v>
      </c>
      <c r="N12" s="17" t="str">
        <f t="shared" si="1"/>
        <v/>
      </c>
      <c r="O12" s="17" t="str">
        <f t="shared" si="2"/>
        <v/>
      </c>
    </row>
    <row r="13" spans="1:15" x14ac:dyDescent="0.2">
      <c r="A13" s="77">
        <v>10</v>
      </c>
      <c r="B13" s="459" t="s">
        <v>568</v>
      </c>
      <c r="C13" s="3"/>
      <c r="D13" s="76" t="s">
        <v>85</v>
      </c>
      <c r="E13" s="13"/>
      <c r="F13" s="57" t="s">
        <v>232</v>
      </c>
      <c r="G13" s="6" t="s">
        <v>25</v>
      </c>
      <c r="H13" s="79">
        <v>1</v>
      </c>
      <c r="I13" s="81">
        <v>1.6430000000000002</v>
      </c>
      <c r="J13" s="17">
        <f t="shared" si="0"/>
        <v>1.6430000000000002</v>
      </c>
      <c r="K13" s="171">
        <f>IF(J13="","",'Leistungswerte GlasR'!$B$5)</f>
        <v>0</v>
      </c>
      <c r="L13" s="171">
        <f>IF(J13="","",'Leistungswerte GlasR'!$B$6)</f>
        <v>0</v>
      </c>
      <c r="M13" s="171">
        <f>IF(J13="","",'SVS GlasR'!$C$58)</f>
        <v>0</v>
      </c>
      <c r="N13" s="17" t="str">
        <f t="shared" si="1"/>
        <v/>
      </c>
      <c r="O13" s="17" t="str">
        <f t="shared" si="2"/>
        <v/>
      </c>
    </row>
    <row r="14" spans="1:15" x14ac:dyDescent="0.2">
      <c r="A14" s="77">
        <v>11</v>
      </c>
      <c r="B14" s="459" t="s">
        <v>568</v>
      </c>
      <c r="C14" s="3"/>
      <c r="D14" s="76" t="s">
        <v>85</v>
      </c>
      <c r="E14" s="13"/>
      <c r="F14" s="57" t="s">
        <v>197</v>
      </c>
      <c r="G14" s="6"/>
      <c r="H14" s="79"/>
      <c r="I14" s="81"/>
      <c r="J14" s="17" t="str">
        <f t="shared" si="0"/>
        <v/>
      </c>
      <c r="K14" s="171" t="str">
        <f>IF(J14="","",'Leistungswerte GlasR'!$B$5)</f>
        <v/>
      </c>
      <c r="L14" s="171" t="str">
        <f>IF(J14="","",'Leistungswerte GlasR'!$B$6)</f>
        <v/>
      </c>
      <c r="M14" s="171" t="str">
        <f>IF(J14="","",'SVS GlasR'!$C$58)</f>
        <v/>
      </c>
      <c r="N14" s="17" t="str">
        <f t="shared" si="1"/>
        <v/>
      </c>
      <c r="O14" s="17" t="str">
        <f t="shared" si="2"/>
        <v/>
      </c>
    </row>
    <row r="15" spans="1:15" x14ac:dyDescent="0.2">
      <c r="A15" s="77">
        <v>12</v>
      </c>
      <c r="B15" s="459" t="s">
        <v>568</v>
      </c>
      <c r="C15" s="3"/>
      <c r="D15" s="76" t="s">
        <v>85</v>
      </c>
      <c r="E15" s="13"/>
      <c r="F15" s="57" t="s">
        <v>198</v>
      </c>
      <c r="G15" s="6"/>
      <c r="H15" s="79"/>
      <c r="I15" s="81"/>
      <c r="J15" s="17" t="str">
        <f t="shared" si="0"/>
        <v/>
      </c>
      <c r="K15" s="171" t="str">
        <f>IF(J15="","",'Leistungswerte GlasR'!$B$5)</f>
        <v/>
      </c>
      <c r="L15" s="171" t="str">
        <f>IF(J15="","",'Leistungswerte GlasR'!$B$6)</f>
        <v/>
      </c>
      <c r="M15" s="171" t="str">
        <f>IF(J15="","",'SVS GlasR'!$C$58)</f>
        <v/>
      </c>
      <c r="N15" s="17" t="str">
        <f t="shared" si="1"/>
        <v/>
      </c>
      <c r="O15" s="17" t="str">
        <f t="shared" si="2"/>
        <v/>
      </c>
    </row>
    <row r="16" spans="1:15" x14ac:dyDescent="0.2">
      <c r="A16" s="77">
        <v>13</v>
      </c>
      <c r="B16" s="459" t="s">
        <v>568</v>
      </c>
      <c r="C16" s="3"/>
      <c r="D16" s="76" t="s">
        <v>85</v>
      </c>
      <c r="E16" s="13"/>
      <c r="F16" s="57" t="s">
        <v>136</v>
      </c>
      <c r="G16" s="6"/>
      <c r="H16" s="79"/>
      <c r="I16" s="81"/>
      <c r="J16" s="17" t="str">
        <f t="shared" si="0"/>
        <v/>
      </c>
      <c r="K16" s="171" t="str">
        <f>IF(J16="","",'Leistungswerte GlasR'!$B$5)</f>
        <v/>
      </c>
      <c r="L16" s="171" t="str">
        <f>IF(J16="","",'Leistungswerte GlasR'!$B$6)</f>
        <v/>
      </c>
      <c r="M16" s="171" t="str">
        <f>IF(J16="","",'SVS GlasR'!$C$58)</f>
        <v/>
      </c>
      <c r="N16" s="17" t="str">
        <f t="shared" si="1"/>
        <v/>
      </c>
      <c r="O16" s="17" t="str">
        <f t="shared" si="2"/>
        <v/>
      </c>
    </row>
    <row r="17" spans="1:15" x14ac:dyDescent="0.2">
      <c r="A17" s="77">
        <v>14</v>
      </c>
      <c r="B17" s="459" t="s">
        <v>568</v>
      </c>
      <c r="C17" s="3"/>
      <c r="D17" s="76" t="s">
        <v>85</v>
      </c>
      <c r="E17" s="13"/>
      <c r="F17" s="57" t="s">
        <v>220</v>
      </c>
      <c r="G17" s="6"/>
      <c r="H17" s="79"/>
      <c r="I17" s="81"/>
      <c r="J17" s="17" t="str">
        <f t="shared" si="0"/>
        <v/>
      </c>
      <c r="K17" s="171" t="str">
        <f>IF(J17="","",'Leistungswerte GlasR'!$B$5)</f>
        <v/>
      </c>
      <c r="L17" s="171" t="str">
        <f>IF(J17="","",'Leistungswerte GlasR'!$B$6)</f>
        <v/>
      </c>
      <c r="M17" s="171" t="str">
        <f>IF(J17="","",'SVS GlasR'!$C$58)</f>
        <v/>
      </c>
      <c r="N17" s="17" t="str">
        <f t="shared" si="1"/>
        <v/>
      </c>
      <c r="O17" s="17" t="str">
        <f t="shared" si="2"/>
        <v/>
      </c>
    </row>
    <row r="18" spans="1:15" x14ac:dyDescent="0.2">
      <c r="A18" s="77">
        <v>15</v>
      </c>
      <c r="B18" s="459" t="s">
        <v>568</v>
      </c>
      <c r="C18" s="3"/>
      <c r="D18" s="76" t="s">
        <v>85</v>
      </c>
      <c r="E18" s="13"/>
      <c r="F18" s="57" t="s">
        <v>136</v>
      </c>
      <c r="G18" s="6"/>
      <c r="H18" s="79"/>
      <c r="I18" s="81"/>
      <c r="J18" s="17" t="str">
        <f t="shared" si="0"/>
        <v/>
      </c>
      <c r="K18" s="171" t="str">
        <f>IF(J18="","",'Leistungswerte GlasR'!$B$5)</f>
        <v/>
      </c>
      <c r="L18" s="171" t="str">
        <f>IF(J18="","",'Leistungswerte GlasR'!$B$6)</f>
        <v/>
      </c>
      <c r="M18" s="171" t="str">
        <f>IF(J18="","",'SVS GlasR'!$C$58)</f>
        <v/>
      </c>
      <c r="N18" s="17" t="str">
        <f t="shared" si="1"/>
        <v/>
      </c>
      <c r="O18" s="17" t="str">
        <f t="shared" si="2"/>
        <v/>
      </c>
    </row>
    <row r="19" spans="1:15" x14ac:dyDescent="0.2">
      <c r="A19" s="77">
        <v>16</v>
      </c>
      <c r="B19" s="459" t="s">
        <v>568</v>
      </c>
      <c r="C19" s="3"/>
      <c r="D19" s="76" t="s">
        <v>85</v>
      </c>
      <c r="E19" s="13"/>
      <c r="F19" s="57" t="s">
        <v>233</v>
      </c>
      <c r="G19" s="6"/>
      <c r="H19" s="79"/>
      <c r="I19" s="81"/>
      <c r="J19" s="17" t="str">
        <f t="shared" si="0"/>
        <v/>
      </c>
      <c r="K19" s="171" t="str">
        <f>IF(J19="","",'Leistungswerte GlasR'!$B$5)</f>
        <v/>
      </c>
      <c r="L19" s="171" t="str">
        <f>IF(J19="","",'Leistungswerte GlasR'!$B$6)</f>
        <v/>
      </c>
      <c r="M19" s="171" t="str">
        <f>IF(J19="","",'SVS GlasR'!$C$58)</f>
        <v/>
      </c>
      <c r="N19" s="17" t="str">
        <f t="shared" si="1"/>
        <v/>
      </c>
      <c r="O19" s="17" t="str">
        <f t="shared" si="2"/>
        <v/>
      </c>
    </row>
    <row r="20" spans="1:15" x14ac:dyDescent="0.2">
      <c r="A20" s="77">
        <v>17</v>
      </c>
      <c r="B20" s="459" t="s">
        <v>568</v>
      </c>
      <c r="C20" s="3"/>
      <c r="D20" s="76" t="s">
        <v>85</v>
      </c>
      <c r="E20" s="13"/>
      <c r="F20" s="57" t="s">
        <v>234</v>
      </c>
      <c r="G20" s="6"/>
      <c r="H20" s="79"/>
      <c r="I20" s="81"/>
      <c r="J20" s="17" t="str">
        <f t="shared" si="0"/>
        <v/>
      </c>
      <c r="K20" s="171" t="str">
        <f>IF(J20="","",'Leistungswerte GlasR'!$B$5)</f>
        <v/>
      </c>
      <c r="L20" s="171" t="str">
        <f>IF(J20="","",'Leistungswerte GlasR'!$B$6)</f>
        <v/>
      </c>
      <c r="M20" s="171" t="str">
        <f>IF(J20="","",'SVS GlasR'!$C$58)</f>
        <v/>
      </c>
      <c r="N20" s="17" t="str">
        <f t="shared" si="1"/>
        <v/>
      </c>
      <c r="O20" s="17" t="str">
        <f t="shared" si="2"/>
        <v/>
      </c>
    </row>
    <row r="21" spans="1:15" x14ac:dyDescent="0.2">
      <c r="A21" s="77">
        <v>18</v>
      </c>
      <c r="B21" s="459" t="s">
        <v>568</v>
      </c>
      <c r="C21" s="3"/>
      <c r="D21" s="76" t="s">
        <v>85</v>
      </c>
      <c r="E21" s="13"/>
      <c r="F21" s="57" t="s">
        <v>201</v>
      </c>
      <c r="G21" s="6"/>
      <c r="H21" s="79"/>
      <c r="I21" s="81"/>
      <c r="J21" s="17" t="str">
        <f t="shared" si="0"/>
        <v/>
      </c>
      <c r="K21" s="171" t="str">
        <f>IF(J21="","",'Leistungswerte GlasR'!$B$5)</f>
        <v/>
      </c>
      <c r="L21" s="171" t="str">
        <f>IF(J21="","",'Leistungswerte GlasR'!$B$6)</f>
        <v/>
      </c>
      <c r="M21" s="171" t="str">
        <f>IF(J21="","",'SVS GlasR'!$C$58)</f>
        <v/>
      </c>
      <c r="N21" s="17" t="str">
        <f t="shared" si="1"/>
        <v/>
      </c>
      <c r="O21" s="17" t="str">
        <f t="shared" si="2"/>
        <v/>
      </c>
    </row>
    <row r="22" spans="1:15" x14ac:dyDescent="0.2">
      <c r="A22" s="77">
        <v>19</v>
      </c>
      <c r="B22" s="459" t="s">
        <v>568</v>
      </c>
      <c r="C22" s="3"/>
      <c r="D22" s="76" t="s">
        <v>85</v>
      </c>
      <c r="E22" s="13"/>
      <c r="F22" s="57" t="s">
        <v>210</v>
      </c>
      <c r="G22" s="6" t="s">
        <v>25</v>
      </c>
      <c r="H22" s="79">
        <v>1</v>
      </c>
      <c r="I22" s="81">
        <v>3.5495999999999999</v>
      </c>
      <c r="J22" s="17">
        <f t="shared" si="0"/>
        <v>3.5495999999999999</v>
      </c>
      <c r="K22" s="171">
        <f>IF(J22="","",'Leistungswerte GlasR'!$B$5)</f>
        <v>0</v>
      </c>
      <c r="L22" s="171">
        <f>IF(J22="","",'Leistungswerte GlasR'!$B$6)</f>
        <v>0</v>
      </c>
      <c r="M22" s="171">
        <f>IF(J22="","",'SVS GlasR'!$C$58)</f>
        <v>0</v>
      </c>
      <c r="N22" s="17" t="str">
        <f t="shared" si="1"/>
        <v/>
      </c>
      <c r="O22" s="17" t="str">
        <f t="shared" si="2"/>
        <v/>
      </c>
    </row>
    <row r="23" spans="1:15" x14ac:dyDescent="0.2">
      <c r="A23" s="77">
        <v>20</v>
      </c>
      <c r="B23" s="459" t="s">
        <v>568</v>
      </c>
      <c r="C23" s="3"/>
      <c r="D23" s="76" t="s">
        <v>85</v>
      </c>
      <c r="E23" s="13"/>
      <c r="F23" s="57" t="s">
        <v>235</v>
      </c>
      <c r="G23" s="6"/>
      <c r="H23" s="79"/>
      <c r="I23" s="81"/>
      <c r="J23" s="17" t="str">
        <f t="shared" si="0"/>
        <v/>
      </c>
      <c r="K23" s="171" t="str">
        <f>IF(J23="","",'Leistungswerte GlasR'!$B$5)</f>
        <v/>
      </c>
      <c r="L23" s="171" t="str">
        <f>IF(J23="","",'Leistungswerte GlasR'!$B$6)</f>
        <v/>
      </c>
      <c r="M23" s="171" t="str">
        <f>IF(J23="","",'SVS GlasR'!$C$58)</f>
        <v/>
      </c>
      <c r="N23" s="17" t="str">
        <f t="shared" si="1"/>
        <v/>
      </c>
      <c r="O23" s="17" t="str">
        <f t="shared" si="2"/>
        <v/>
      </c>
    </row>
    <row r="24" spans="1:15" x14ac:dyDescent="0.2">
      <c r="A24" s="77">
        <v>21</v>
      </c>
      <c r="B24" s="459" t="s">
        <v>568</v>
      </c>
      <c r="C24" s="3"/>
      <c r="D24" s="76" t="s">
        <v>85</v>
      </c>
      <c r="E24" s="13"/>
      <c r="F24" s="57" t="s">
        <v>236</v>
      </c>
      <c r="G24" s="6"/>
      <c r="H24" s="79"/>
      <c r="I24" s="81"/>
      <c r="J24" s="17" t="str">
        <f t="shared" si="0"/>
        <v/>
      </c>
      <c r="K24" s="171" t="str">
        <f>IF(J24="","",'Leistungswerte GlasR'!$B$5)</f>
        <v/>
      </c>
      <c r="L24" s="171" t="str">
        <f>IF(J24="","",'Leistungswerte GlasR'!$B$6)</f>
        <v/>
      </c>
      <c r="M24" s="171" t="str">
        <f>IF(J24="","",'SVS GlasR'!$C$58)</f>
        <v/>
      </c>
      <c r="N24" s="17" t="str">
        <f t="shared" si="1"/>
        <v/>
      </c>
      <c r="O24" s="17" t="str">
        <f t="shared" si="2"/>
        <v/>
      </c>
    </row>
    <row r="25" spans="1:15" x14ac:dyDescent="0.2">
      <c r="A25" s="77">
        <v>22</v>
      </c>
      <c r="B25" s="459" t="s">
        <v>568</v>
      </c>
      <c r="C25" s="3"/>
      <c r="D25" s="76" t="s">
        <v>85</v>
      </c>
      <c r="E25" s="13"/>
      <c r="F25" s="57" t="s">
        <v>237</v>
      </c>
      <c r="G25" s="69"/>
      <c r="H25" s="79"/>
      <c r="I25" s="81"/>
      <c r="J25" s="17" t="str">
        <f t="shared" si="0"/>
        <v/>
      </c>
      <c r="K25" s="171" t="str">
        <f>IF(J25="","",'Leistungswerte GlasR'!$B$5)</f>
        <v/>
      </c>
      <c r="L25" s="171" t="str">
        <f>IF(J25="","",'Leistungswerte GlasR'!$B$6)</f>
        <v/>
      </c>
      <c r="M25" s="171" t="str">
        <f>IF(J25="","",'SVS GlasR'!$C$58)</f>
        <v/>
      </c>
      <c r="N25" s="17" t="str">
        <f t="shared" si="1"/>
        <v/>
      </c>
      <c r="O25" s="17" t="str">
        <f t="shared" si="2"/>
        <v/>
      </c>
    </row>
    <row r="26" spans="1:15" x14ac:dyDescent="0.2">
      <c r="A26" s="77">
        <v>23</v>
      </c>
      <c r="B26" s="459" t="s">
        <v>568</v>
      </c>
      <c r="C26" s="92"/>
      <c r="D26" s="76" t="s">
        <v>85</v>
      </c>
      <c r="E26" s="13"/>
      <c r="F26" s="57" t="s">
        <v>235</v>
      </c>
      <c r="G26" s="69"/>
      <c r="H26" s="79"/>
      <c r="I26" s="97"/>
      <c r="J26" s="17" t="str">
        <f t="shared" si="0"/>
        <v/>
      </c>
      <c r="K26" s="171" t="str">
        <f>IF(J26="","",'Leistungswerte GlasR'!$B$5)</f>
        <v/>
      </c>
      <c r="L26" s="171" t="str">
        <f>IF(J26="","",'Leistungswerte GlasR'!$B$6)</f>
        <v/>
      </c>
      <c r="M26" s="171" t="str">
        <f>IF(J26="","",'SVS GlasR'!$C$58)</f>
        <v/>
      </c>
      <c r="N26" s="17" t="str">
        <f t="shared" si="1"/>
        <v/>
      </c>
      <c r="O26" s="17" t="str">
        <f t="shared" si="2"/>
        <v/>
      </c>
    </row>
    <row r="27" spans="1:15" x14ac:dyDescent="0.2">
      <c r="A27" s="77">
        <v>24</v>
      </c>
      <c r="B27" s="459" t="s">
        <v>568</v>
      </c>
      <c r="C27" s="84"/>
      <c r="D27" s="76" t="s">
        <v>85</v>
      </c>
      <c r="E27" s="13"/>
      <c r="F27" s="57" t="s">
        <v>91</v>
      </c>
      <c r="G27" s="87" t="s">
        <v>25</v>
      </c>
      <c r="H27" s="88">
        <v>3</v>
      </c>
      <c r="I27" s="89">
        <v>3.5904000000000003</v>
      </c>
      <c r="J27" s="17">
        <f t="shared" si="0"/>
        <v>10.7712</v>
      </c>
      <c r="K27" s="171">
        <f>IF(J27="","",'Leistungswerte GlasR'!$B$5)</f>
        <v>0</v>
      </c>
      <c r="L27" s="171">
        <f>IF(J27="","",'Leistungswerte GlasR'!$B$6)</f>
        <v>0</v>
      </c>
      <c r="M27" s="171">
        <f>IF(J27="","",'SVS GlasR'!$C$58)</f>
        <v>0</v>
      </c>
      <c r="N27" s="17" t="str">
        <f t="shared" si="1"/>
        <v/>
      </c>
      <c r="O27" s="17" t="str">
        <f t="shared" si="2"/>
        <v/>
      </c>
    </row>
    <row r="28" spans="1:15" x14ac:dyDescent="0.2">
      <c r="A28" s="77">
        <v>25</v>
      </c>
      <c r="B28" s="459" t="s">
        <v>568</v>
      </c>
      <c r="C28" s="3"/>
      <c r="D28" s="76" t="s">
        <v>85</v>
      </c>
      <c r="E28" s="13"/>
      <c r="F28" s="57" t="s">
        <v>220</v>
      </c>
      <c r="G28" s="6"/>
      <c r="H28" s="79"/>
      <c r="I28" s="81"/>
      <c r="J28" s="17" t="str">
        <f t="shared" si="0"/>
        <v/>
      </c>
      <c r="K28" s="171" t="str">
        <f>IF(J28="","",'Leistungswerte GlasR'!$B$5)</f>
        <v/>
      </c>
      <c r="L28" s="171" t="str">
        <f>IF(J28="","",'Leistungswerte GlasR'!$B$6)</f>
        <v/>
      </c>
      <c r="M28" s="171" t="str">
        <f>IF(J28="","",'SVS GlasR'!$C$58)</f>
        <v/>
      </c>
      <c r="N28" s="17" t="str">
        <f t="shared" si="1"/>
        <v/>
      </c>
      <c r="O28" s="17" t="str">
        <f t="shared" si="2"/>
        <v/>
      </c>
    </row>
    <row r="29" spans="1:15" x14ac:dyDescent="0.2">
      <c r="A29" s="241">
        <v>26</v>
      </c>
      <c r="B29" s="459" t="s">
        <v>568</v>
      </c>
      <c r="C29" s="242"/>
      <c r="D29" s="243" t="s">
        <v>85</v>
      </c>
      <c r="E29" s="244"/>
      <c r="F29" s="245" t="s">
        <v>234</v>
      </c>
      <c r="G29" s="246"/>
      <c r="H29" s="247"/>
      <c r="I29" s="248"/>
      <c r="J29" s="249" t="str">
        <f t="shared" si="0"/>
        <v/>
      </c>
      <c r="K29" s="250" t="str">
        <f>IF(J29="","",'Leistungswerte GlasR'!$B$5)</f>
        <v/>
      </c>
      <c r="L29" s="250" t="str">
        <f>IF(J29="","",'Leistungswerte GlasR'!$B$6)</f>
        <v/>
      </c>
      <c r="M29" s="250" t="str">
        <f>IF(J29="","",'SVS GlasR'!$C$58)</f>
        <v/>
      </c>
      <c r="N29" s="249" t="str">
        <f t="shared" si="1"/>
        <v/>
      </c>
      <c r="O29" s="249" t="str">
        <f t="shared" si="2"/>
        <v/>
      </c>
    </row>
    <row r="30" spans="1:15" x14ac:dyDescent="0.2">
      <c r="A30" s="91">
        <v>27</v>
      </c>
      <c r="B30" s="460" t="s">
        <v>568</v>
      </c>
      <c r="C30" s="92"/>
      <c r="D30" s="93" t="s">
        <v>85</v>
      </c>
      <c r="E30" s="21"/>
      <c r="F30" s="94" t="s">
        <v>238</v>
      </c>
      <c r="G30" s="98" t="s">
        <v>21</v>
      </c>
      <c r="H30" s="96">
        <v>1</v>
      </c>
      <c r="I30" s="97">
        <v>4.8391999999999999</v>
      </c>
      <c r="J30" s="26">
        <f t="shared" si="0"/>
        <v>4.8391999999999999</v>
      </c>
      <c r="K30" s="192">
        <f>IF(J30="","",'Leistungswerte GlasR'!$B$5)</f>
        <v>0</v>
      </c>
      <c r="L30" s="192">
        <f>IF(J30="","",'Leistungswerte GlasR'!$B$6)</f>
        <v>0</v>
      </c>
      <c r="M30" s="192">
        <f>IF(J30="","",'SVS GlasR'!$C$58)</f>
        <v>0</v>
      </c>
      <c r="N30" s="26" t="str">
        <f t="shared" si="1"/>
        <v/>
      </c>
      <c r="O30" s="26" t="str">
        <f t="shared" si="2"/>
        <v/>
      </c>
    </row>
    <row r="31" spans="1:15" x14ac:dyDescent="0.2">
      <c r="A31" s="221">
        <v>28</v>
      </c>
      <c r="B31" s="461" t="s">
        <v>568</v>
      </c>
      <c r="C31" s="222"/>
      <c r="D31" s="251"/>
      <c r="E31" s="252"/>
      <c r="F31" s="253"/>
      <c r="G31" s="230" t="s">
        <v>25</v>
      </c>
      <c r="H31" s="254">
        <v>1</v>
      </c>
      <c r="I31" s="255">
        <v>3.5464999999999995</v>
      </c>
      <c r="J31" s="49">
        <f t="shared" si="0"/>
        <v>3.5464999999999995</v>
      </c>
      <c r="K31" s="194">
        <f>IF(J31="","",'Leistungswerte GlasR'!$B$5)</f>
        <v>0</v>
      </c>
      <c r="L31" s="194">
        <f>IF(J31="","",'Leistungswerte GlasR'!$B$6)</f>
        <v>0</v>
      </c>
      <c r="M31" s="194">
        <f>IF(J31="","",'SVS GlasR'!$C$58)</f>
        <v>0</v>
      </c>
      <c r="N31" s="49" t="str">
        <f t="shared" si="1"/>
        <v/>
      </c>
      <c r="O31" s="49" t="str">
        <f t="shared" si="2"/>
        <v/>
      </c>
    </row>
    <row r="32" spans="1:15" x14ac:dyDescent="0.2">
      <c r="J32" s="82">
        <f>SUM(J4:J31)</f>
        <v>39.461800000000004</v>
      </c>
    </row>
    <row r="34" spans="1:15" ht="15" x14ac:dyDescent="0.25">
      <c r="L34" s="186" t="s">
        <v>9</v>
      </c>
      <c r="M34" s="186"/>
      <c r="N34" s="187">
        <f>SUM(N4:N31)</f>
        <v>0</v>
      </c>
      <c r="O34" s="187"/>
    </row>
    <row r="35" spans="1:15" ht="21" customHeight="1" x14ac:dyDescent="0.25">
      <c r="A35" s="703" t="s">
        <v>787</v>
      </c>
      <c r="B35" s="479"/>
      <c r="C35" s="741"/>
      <c r="D35" s="10"/>
      <c r="L35" s="186"/>
      <c r="M35" s="186"/>
      <c r="N35" s="187"/>
      <c r="O35" s="187"/>
    </row>
    <row r="36" spans="1:15" ht="21" customHeight="1" x14ac:dyDescent="0.25">
      <c r="A36" s="186" t="s">
        <v>788</v>
      </c>
      <c r="B36" s="10"/>
      <c r="C36" s="10"/>
      <c r="D36" s="187">
        <f>C35*'SVS  OL'!$C$56</f>
        <v>0</v>
      </c>
      <c r="L36" s="186" t="s">
        <v>344</v>
      </c>
      <c r="M36" s="186"/>
      <c r="N36" s="187"/>
      <c r="O36" s="187">
        <f>SUM(O4:O31)</f>
        <v>0</v>
      </c>
    </row>
    <row r="39" spans="1:15" ht="45.75" thickBot="1" x14ac:dyDescent="0.25">
      <c r="I39" s="664" t="s">
        <v>281</v>
      </c>
      <c r="J39" s="665" t="s">
        <v>758</v>
      </c>
      <c r="K39" s="666" t="s">
        <v>759</v>
      </c>
      <c r="L39" s="667" t="s">
        <v>760</v>
      </c>
    </row>
    <row r="40" spans="1:15" x14ac:dyDescent="0.2">
      <c r="I40" s="669">
        <v>1</v>
      </c>
      <c r="J40" s="670">
        <f>N34</f>
        <v>0</v>
      </c>
      <c r="K40" s="671"/>
      <c r="L40" s="672">
        <f>I40*J40</f>
        <v>0</v>
      </c>
    </row>
    <row r="41" spans="1:15" ht="15" thickBot="1" x14ac:dyDescent="0.25">
      <c r="I41" s="673">
        <v>1</v>
      </c>
      <c r="J41" s="674"/>
      <c r="K41" s="675">
        <f>O36</f>
        <v>0</v>
      </c>
      <c r="L41" s="676">
        <f>I41*K41</f>
        <v>0</v>
      </c>
    </row>
    <row r="42" spans="1:15" ht="15" x14ac:dyDescent="0.25">
      <c r="I42" s="662" t="s">
        <v>693</v>
      </c>
      <c r="J42" s="663"/>
      <c r="K42" s="661"/>
      <c r="L42" s="668">
        <f>SUM(L40:L41)</f>
        <v>0</v>
      </c>
    </row>
  </sheetData>
  <sheetProtection password="DFBF" sheet="1" objects="1" scenarios="1" autoFilter="0"/>
  <protectedRanges>
    <protectedRange sqref="K4:L31 C35" name="Bereich1"/>
  </protectedRanges>
  <autoFilter ref="A3:O3"/>
  <mergeCells count="1">
    <mergeCell ref="A1:O1"/>
  </mergeCells>
  <pageMargins left="0.70866141732283472" right="0.70866141732283472" top="0.78740157480314965" bottom="0.78740157480314965" header="0.31496062992125984" footer="0.31496062992125984"/>
  <pageSetup paperSize="9" scale="62" fitToHeight="3"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7"/>
  <sheetViews>
    <sheetView topLeftCell="A52" zoomScale="95" zoomScaleNormal="95" workbookViewId="0">
      <selection activeCell="C80" sqref="C80"/>
    </sheetView>
  </sheetViews>
  <sheetFormatPr baseColWidth="10" defaultRowHeight="14.25" x14ac:dyDescent="0.2"/>
  <cols>
    <col min="1" max="1" width="4.5" style="59" customWidth="1"/>
    <col min="2" max="2" width="22.875" style="10" customWidth="1"/>
    <col min="3" max="3" width="11.625" style="10" customWidth="1"/>
    <col min="4" max="4" width="10.625" style="10" customWidth="1"/>
    <col min="5" max="5" width="6.625" style="10" customWidth="1"/>
    <col min="6" max="6" width="33.5" style="10" customWidth="1"/>
    <col min="7" max="7" width="19.75" style="10" bestFit="1" customWidth="1"/>
    <col min="8" max="8" width="10" style="59" customWidth="1"/>
    <col min="9" max="9" width="8.25" style="61" customWidth="1"/>
    <col min="10" max="10" width="11.125" style="61" customWidth="1"/>
    <col min="11" max="11" width="10.125" style="61" customWidth="1"/>
    <col min="12" max="12" width="11.5" style="61" customWidth="1"/>
    <col min="13" max="13" width="11.625" style="61" customWidth="1"/>
    <col min="14" max="14" width="11" style="61"/>
    <col min="15" max="15" width="13.625" style="61" customWidth="1"/>
    <col min="16" max="16384" width="11" style="10"/>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11" customFormat="1" ht="15" x14ac:dyDescent="0.2">
      <c r="A3" s="197"/>
      <c r="B3" s="198"/>
      <c r="C3" s="198"/>
      <c r="D3" s="197"/>
      <c r="E3" s="199"/>
      <c r="F3" s="200"/>
      <c r="G3" s="200"/>
      <c r="H3" s="197"/>
      <c r="I3" s="454"/>
      <c r="J3" s="454"/>
      <c r="K3" s="454"/>
      <c r="L3" s="454"/>
      <c r="M3" s="454"/>
      <c r="N3" s="454"/>
      <c r="O3" s="454"/>
    </row>
    <row r="4" spans="1:15" x14ac:dyDescent="0.2">
      <c r="A4" s="256">
        <v>1</v>
      </c>
      <c r="B4" s="190" t="s">
        <v>345</v>
      </c>
      <c r="C4" s="257"/>
      <c r="D4" s="257"/>
      <c r="E4" s="257"/>
      <c r="F4" s="265" t="s">
        <v>369</v>
      </c>
      <c r="G4" s="265" t="s">
        <v>21</v>
      </c>
      <c r="H4" s="256">
        <v>1</v>
      </c>
      <c r="I4" s="261">
        <v>3.01</v>
      </c>
      <c r="J4" s="17">
        <f t="shared" ref="J4" si="0">IF(I4="","",H4*I4)</f>
        <v>3.01</v>
      </c>
      <c r="K4" s="171">
        <f>IF(J4="","",'Leistungswerte GlasR'!$B$5)</f>
        <v>0</v>
      </c>
      <c r="L4" s="171">
        <f>IF(J4="","",'Leistungswerte GlasR'!$B$6)</f>
        <v>0</v>
      </c>
      <c r="M4" s="171">
        <f>IF(J4="","",'SVS GlasR'!$C$58)</f>
        <v>0</v>
      </c>
      <c r="N4" s="17" t="str">
        <f t="shared" ref="N4" si="1">IFERROR(IF(M4=0,"",J4/K4*L4),"")</f>
        <v/>
      </c>
      <c r="O4" s="17" t="str">
        <f t="shared" ref="O4" si="2">IFERROR(IF(M4=0,"",J4/L4*M4),"")</f>
        <v/>
      </c>
    </row>
    <row r="5" spans="1:15" x14ac:dyDescent="0.2">
      <c r="A5" s="15">
        <v>2</v>
      </c>
      <c r="B5" s="190" t="s">
        <v>345</v>
      </c>
      <c r="C5" s="13"/>
      <c r="D5" s="76" t="s">
        <v>11</v>
      </c>
      <c r="E5" s="57"/>
      <c r="F5" s="57" t="s">
        <v>33</v>
      </c>
      <c r="G5" s="276" t="s">
        <v>25</v>
      </c>
      <c r="H5" s="274">
        <v>1</v>
      </c>
      <c r="I5" s="275">
        <v>9.33</v>
      </c>
      <c r="J5" s="17">
        <f t="shared" ref="J5:J68" si="3">IF(I5="","",H5*I5)</f>
        <v>9.33</v>
      </c>
      <c r="K5" s="171">
        <f>IF(J5="","",'Leistungswerte GlasR'!$B$5)</f>
        <v>0</v>
      </c>
      <c r="L5" s="171">
        <f>IF(J5="","",'Leistungswerte GlasR'!$B$6)</f>
        <v>0</v>
      </c>
      <c r="M5" s="171">
        <f>IF(J5="","",'SVS GlasR'!$C$58)</f>
        <v>0</v>
      </c>
      <c r="N5" s="17" t="str">
        <f t="shared" ref="N5:N68" si="4">IFERROR(IF(M5=0,"",J5/K5*L5),"")</f>
        <v/>
      </c>
      <c r="O5" s="17" t="str">
        <f t="shared" ref="O5:O68" si="5">IFERROR(IF(M5=0,"",J5/L5*M5),"")</f>
        <v/>
      </c>
    </row>
    <row r="6" spans="1:15" x14ac:dyDescent="0.2">
      <c r="A6" s="263">
        <v>3</v>
      </c>
      <c r="B6" s="277" t="s">
        <v>345</v>
      </c>
      <c r="C6" s="264"/>
      <c r="D6" s="278" t="s">
        <v>11</v>
      </c>
      <c r="E6" s="279"/>
      <c r="F6" s="279" t="s">
        <v>346</v>
      </c>
      <c r="G6" s="280" t="s">
        <v>25</v>
      </c>
      <c r="H6" s="281">
        <v>2</v>
      </c>
      <c r="I6" s="282">
        <v>4.22</v>
      </c>
      <c r="J6" s="282">
        <f t="shared" si="3"/>
        <v>8.44</v>
      </c>
      <c r="K6" s="283">
        <f>IF(J6="","",'Leistungswerte GlasR'!$B$5)</f>
        <v>0</v>
      </c>
      <c r="L6" s="283">
        <f>IF(J6="","",'Leistungswerte GlasR'!$B$6)</f>
        <v>0</v>
      </c>
      <c r="M6" s="283">
        <f>IF(J6="","",'SVS GlasR'!$C$58)</f>
        <v>0</v>
      </c>
      <c r="N6" s="282" t="str">
        <f t="shared" si="4"/>
        <v/>
      </c>
      <c r="O6" s="282" t="str">
        <f t="shared" si="5"/>
        <v/>
      </c>
    </row>
    <row r="7" spans="1:15" x14ac:dyDescent="0.2">
      <c r="A7" s="191">
        <v>4</v>
      </c>
      <c r="B7" s="289" t="s">
        <v>345</v>
      </c>
      <c r="C7" s="252"/>
      <c r="D7" s="251" t="s">
        <v>11</v>
      </c>
      <c r="E7" s="253"/>
      <c r="F7" s="253"/>
      <c r="G7" s="290" t="s">
        <v>25</v>
      </c>
      <c r="H7" s="291">
        <v>1</v>
      </c>
      <c r="I7" s="49">
        <v>5.17</v>
      </c>
      <c r="J7" s="49">
        <f t="shared" si="3"/>
        <v>5.17</v>
      </c>
      <c r="K7" s="194">
        <f>IF(J7="","",'Leistungswerte GlasR'!$B$5)</f>
        <v>0</v>
      </c>
      <c r="L7" s="194">
        <f>IF(J7="","",'Leistungswerte GlasR'!$B$6)</f>
        <v>0</v>
      </c>
      <c r="M7" s="194">
        <f>IF(J7="","",'SVS GlasR'!$C$58)</f>
        <v>0</v>
      </c>
      <c r="N7" s="49" t="str">
        <f t="shared" si="4"/>
        <v/>
      </c>
      <c r="O7" s="49" t="str">
        <f t="shared" si="5"/>
        <v/>
      </c>
    </row>
    <row r="8" spans="1:15" x14ac:dyDescent="0.2">
      <c r="A8" s="30">
        <v>5</v>
      </c>
      <c r="B8" s="269" t="s">
        <v>345</v>
      </c>
      <c r="C8" s="28"/>
      <c r="D8" s="85" t="s">
        <v>11</v>
      </c>
      <c r="E8" s="86"/>
      <c r="F8" s="86" t="s">
        <v>347</v>
      </c>
      <c r="G8" s="266" t="s">
        <v>25</v>
      </c>
      <c r="H8" s="30">
        <v>2</v>
      </c>
      <c r="I8" s="267">
        <v>4.3600000000000003</v>
      </c>
      <c r="J8" s="267">
        <f t="shared" si="3"/>
        <v>8.7200000000000006</v>
      </c>
      <c r="K8" s="579">
        <f>IF(J8="","",'Leistungswerte GlasR'!$B$5)</f>
        <v>0</v>
      </c>
      <c r="L8" s="579">
        <f>IF(J8="","",'Leistungswerte GlasR'!$B$6)</f>
        <v>0</v>
      </c>
      <c r="M8" s="579">
        <f>IF(J8="","",'SVS GlasR'!$C$58)</f>
        <v>0</v>
      </c>
      <c r="N8" s="267" t="str">
        <f t="shared" si="4"/>
        <v/>
      </c>
      <c r="O8" s="267" t="str">
        <f t="shared" si="5"/>
        <v/>
      </c>
    </row>
    <row r="9" spans="1:15" x14ac:dyDescent="0.2">
      <c r="A9" s="263">
        <v>6</v>
      </c>
      <c r="B9" s="277" t="s">
        <v>345</v>
      </c>
      <c r="C9" s="264"/>
      <c r="D9" s="278" t="s">
        <v>11</v>
      </c>
      <c r="E9" s="279"/>
      <c r="F9" s="279" t="s">
        <v>18</v>
      </c>
      <c r="G9" s="277" t="s">
        <v>111</v>
      </c>
      <c r="H9" s="263">
        <v>1</v>
      </c>
      <c r="I9" s="282">
        <v>7.41</v>
      </c>
      <c r="J9" s="282">
        <f t="shared" si="3"/>
        <v>7.41</v>
      </c>
      <c r="K9" s="283">
        <f>IF(J9="","",'Leistungswerte GlasR'!$B$5)</f>
        <v>0</v>
      </c>
      <c r="L9" s="283">
        <f>IF(J9="","",'Leistungswerte GlasR'!$B$6)</f>
        <v>0</v>
      </c>
      <c r="M9" s="283">
        <f>IF(J9="","",'SVS GlasR'!$C$58)</f>
        <v>0</v>
      </c>
      <c r="N9" s="282" t="str">
        <f t="shared" si="4"/>
        <v/>
      </c>
      <c r="O9" s="282" t="str">
        <f t="shared" si="5"/>
        <v/>
      </c>
    </row>
    <row r="10" spans="1:15" x14ac:dyDescent="0.2">
      <c r="A10" s="45">
        <v>7</v>
      </c>
      <c r="B10" s="284" t="s">
        <v>345</v>
      </c>
      <c r="C10" s="42"/>
      <c r="D10" s="285" t="s">
        <v>11</v>
      </c>
      <c r="E10" s="286"/>
      <c r="F10" s="286"/>
      <c r="G10" s="284" t="s">
        <v>25</v>
      </c>
      <c r="H10" s="45">
        <v>1</v>
      </c>
      <c r="I10" s="47">
        <v>4.4400000000000004</v>
      </c>
      <c r="J10" s="47">
        <f t="shared" si="3"/>
        <v>4.4400000000000004</v>
      </c>
      <c r="K10" s="193">
        <f>IF(J10="","",'Leistungswerte GlasR'!$B$5)</f>
        <v>0</v>
      </c>
      <c r="L10" s="193">
        <f>IF(J10="","",'Leistungswerte GlasR'!$B$6)</f>
        <v>0</v>
      </c>
      <c r="M10" s="193">
        <f>IF(J10="","",'SVS GlasR'!$C$58)</f>
        <v>0</v>
      </c>
      <c r="N10" s="47" t="str">
        <f t="shared" si="4"/>
        <v/>
      </c>
      <c r="O10" s="47" t="str">
        <f t="shared" si="5"/>
        <v/>
      </c>
    </row>
    <row r="11" spans="1:15" x14ac:dyDescent="0.2">
      <c r="A11" s="191">
        <v>8</v>
      </c>
      <c r="B11" s="289" t="s">
        <v>345</v>
      </c>
      <c r="C11" s="252"/>
      <c r="D11" s="251" t="s">
        <v>11</v>
      </c>
      <c r="E11" s="253"/>
      <c r="F11" s="253"/>
      <c r="G11" s="289" t="s">
        <v>25</v>
      </c>
      <c r="H11" s="191">
        <v>1</v>
      </c>
      <c r="I11" s="49">
        <v>8.17</v>
      </c>
      <c r="J11" s="49">
        <f t="shared" si="3"/>
        <v>8.17</v>
      </c>
      <c r="K11" s="194">
        <f>IF(J11="","",'Leistungswerte GlasR'!$B$5)</f>
        <v>0</v>
      </c>
      <c r="L11" s="194">
        <f>IF(J11="","",'Leistungswerte GlasR'!$B$6)</f>
        <v>0</v>
      </c>
      <c r="M11" s="194">
        <f>IF(J11="","",'SVS GlasR'!$C$58)</f>
        <v>0</v>
      </c>
      <c r="N11" s="49" t="str">
        <f t="shared" si="4"/>
        <v/>
      </c>
      <c r="O11" s="49" t="str">
        <f t="shared" si="5"/>
        <v/>
      </c>
    </row>
    <row r="12" spans="1:15" x14ac:dyDescent="0.2">
      <c r="A12" s="30">
        <v>9</v>
      </c>
      <c r="B12" s="269" t="s">
        <v>345</v>
      </c>
      <c r="C12" s="28"/>
      <c r="D12" s="85" t="s">
        <v>11</v>
      </c>
      <c r="E12" s="86"/>
      <c r="F12" s="86" t="s">
        <v>348</v>
      </c>
      <c r="G12" s="266"/>
      <c r="H12" s="34"/>
      <c r="I12" s="629"/>
      <c r="J12" s="267" t="str">
        <f t="shared" si="3"/>
        <v/>
      </c>
      <c r="K12" s="579" t="str">
        <f>IF(J12="","",'Leistungswerte GlasR'!$B$5)</f>
        <v/>
      </c>
      <c r="L12" s="579" t="str">
        <f>IF(J12="","",'Leistungswerte GlasR'!$B$6)</f>
        <v/>
      </c>
      <c r="M12" s="579" t="str">
        <f>IF(J12="","",'SVS GlasR'!$C$58)</f>
        <v/>
      </c>
      <c r="N12" s="267" t="str">
        <f t="shared" si="4"/>
        <v/>
      </c>
      <c r="O12" s="267" t="str">
        <f t="shared" si="5"/>
        <v/>
      </c>
    </row>
    <row r="13" spans="1:15" x14ac:dyDescent="0.2">
      <c r="A13" s="263">
        <v>10</v>
      </c>
      <c r="B13" s="277" t="s">
        <v>345</v>
      </c>
      <c r="C13" s="264"/>
      <c r="D13" s="278" t="s">
        <v>191</v>
      </c>
      <c r="E13" s="279"/>
      <c r="F13" s="279" t="s">
        <v>67</v>
      </c>
      <c r="G13" s="277" t="s">
        <v>25</v>
      </c>
      <c r="H13" s="263">
        <v>1</v>
      </c>
      <c r="I13" s="282">
        <v>1.35</v>
      </c>
      <c r="J13" s="282">
        <f t="shared" si="3"/>
        <v>1.35</v>
      </c>
      <c r="K13" s="283">
        <f>IF(J13="","",'Leistungswerte GlasR'!$B$5)</f>
        <v>0</v>
      </c>
      <c r="L13" s="283">
        <f>IF(J13="","",'Leistungswerte GlasR'!$B$6)</f>
        <v>0</v>
      </c>
      <c r="M13" s="283">
        <f>IF(J13="","",'SVS GlasR'!$C$58)</f>
        <v>0</v>
      </c>
      <c r="N13" s="282" t="str">
        <f t="shared" si="4"/>
        <v/>
      </c>
      <c r="O13" s="282" t="str">
        <f t="shared" si="5"/>
        <v/>
      </c>
    </row>
    <row r="14" spans="1:15" x14ac:dyDescent="0.2">
      <c r="A14" s="191">
        <v>11</v>
      </c>
      <c r="B14" s="289" t="s">
        <v>345</v>
      </c>
      <c r="C14" s="252"/>
      <c r="D14" s="251" t="s">
        <v>191</v>
      </c>
      <c r="E14" s="253"/>
      <c r="F14" s="253"/>
      <c r="G14" s="289" t="s">
        <v>25</v>
      </c>
      <c r="H14" s="191">
        <v>3</v>
      </c>
      <c r="I14" s="49">
        <v>6.12</v>
      </c>
      <c r="J14" s="49">
        <f t="shared" si="3"/>
        <v>18.36</v>
      </c>
      <c r="K14" s="194">
        <f>IF(J14="","",'Leistungswerte GlasR'!$B$5)</f>
        <v>0</v>
      </c>
      <c r="L14" s="194">
        <f>IF(J14="","",'Leistungswerte GlasR'!$B$6)</f>
        <v>0</v>
      </c>
      <c r="M14" s="194">
        <f>IF(J14="","",'SVS GlasR'!$C$58)</f>
        <v>0</v>
      </c>
      <c r="N14" s="49" t="str">
        <f t="shared" si="4"/>
        <v/>
      </c>
      <c r="O14" s="49" t="str">
        <f t="shared" si="5"/>
        <v/>
      </c>
    </row>
    <row r="15" spans="1:15" x14ac:dyDescent="0.2">
      <c r="A15" s="263">
        <v>12</v>
      </c>
      <c r="B15" s="277" t="s">
        <v>345</v>
      </c>
      <c r="C15" s="264"/>
      <c r="D15" s="278" t="s">
        <v>11</v>
      </c>
      <c r="E15" s="279"/>
      <c r="F15" s="279" t="s">
        <v>244</v>
      </c>
      <c r="G15" s="277" t="s">
        <v>25</v>
      </c>
      <c r="H15" s="263">
        <v>1</v>
      </c>
      <c r="I15" s="282">
        <v>1.4</v>
      </c>
      <c r="J15" s="282">
        <f t="shared" si="3"/>
        <v>1.4</v>
      </c>
      <c r="K15" s="283">
        <f>IF(J15="","",'Leistungswerte GlasR'!$B$5)</f>
        <v>0</v>
      </c>
      <c r="L15" s="283">
        <f>IF(J15="","",'Leistungswerte GlasR'!$B$6)</f>
        <v>0</v>
      </c>
      <c r="M15" s="283">
        <f>IF(J15="","",'SVS GlasR'!$C$58)</f>
        <v>0</v>
      </c>
      <c r="N15" s="282" t="str">
        <f t="shared" si="4"/>
        <v/>
      </c>
      <c r="O15" s="282" t="str">
        <f t="shared" si="5"/>
        <v/>
      </c>
    </row>
    <row r="16" spans="1:15" x14ac:dyDescent="0.2">
      <c r="A16" s="191">
        <v>13</v>
      </c>
      <c r="B16" s="289" t="s">
        <v>345</v>
      </c>
      <c r="C16" s="252"/>
      <c r="D16" s="251" t="s">
        <v>11</v>
      </c>
      <c r="E16" s="253"/>
      <c r="F16" s="253"/>
      <c r="G16" s="290" t="s">
        <v>370</v>
      </c>
      <c r="H16" s="191">
        <v>1</v>
      </c>
      <c r="I16" s="49">
        <v>3.84</v>
      </c>
      <c r="J16" s="49">
        <f t="shared" si="3"/>
        <v>3.84</v>
      </c>
      <c r="K16" s="194">
        <f>IF(J16="","",'Leistungswerte GlasR'!$B$5)</f>
        <v>0</v>
      </c>
      <c r="L16" s="194">
        <f>IF(J16="","",'Leistungswerte GlasR'!$B$6)</f>
        <v>0</v>
      </c>
      <c r="M16" s="194">
        <f>IF(J16="","",'SVS GlasR'!$C$58)</f>
        <v>0</v>
      </c>
      <c r="N16" s="49" t="str">
        <f t="shared" si="4"/>
        <v/>
      </c>
      <c r="O16" s="49" t="str">
        <f t="shared" si="5"/>
        <v/>
      </c>
    </row>
    <row r="17" spans="1:15" x14ac:dyDescent="0.2">
      <c r="A17" s="263">
        <v>14</v>
      </c>
      <c r="B17" s="277" t="s">
        <v>345</v>
      </c>
      <c r="C17" s="264"/>
      <c r="D17" s="278" t="s">
        <v>11</v>
      </c>
      <c r="E17" s="279"/>
      <c r="F17" s="279" t="s">
        <v>349</v>
      </c>
      <c r="G17" s="277" t="s">
        <v>390</v>
      </c>
      <c r="H17" s="263">
        <v>1</v>
      </c>
      <c r="I17" s="282">
        <v>3.42</v>
      </c>
      <c r="J17" s="282">
        <f t="shared" si="3"/>
        <v>3.42</v>
      </c>
      <c r="K17" s="283">
        <f>IF(J17="","",'Leistungswerte GlasR'!$B$5)</f>
        <v>0</v>
      </c>
      <c r="L17" s="283">
        <f>IF(J17="","",'Leistungswerte GlasR'!$B$6)</f>
        <v>0</v>
      </c>
      <c r="M17" s="283">
        <f>IF(J17="","",'SVS GlasR'!$C$58)</f>
        <v>0</v>
      </c>
      <c r="N17" s="282" t="str">
        <f t="shared" si="4"/>
        <v/>
      </c>
      <c r="O17" s="282" t="str">
        <f t="shared" si="5"/>
        <v/>
      </c>
    </row>
    <row r="18" spans="1:15" x14ac:dyDescent="0.2">
      <c r="A18" s="45">
        <v>15</v>
      </c>
      <c r="B18" s="284" t="s">
        <v>345</v>
      </c>
      <c r="C18" s="41"/>
      <c r="D18" s="438" t="s">
        <v>11</v>
      </c>
      <c r="E18" s="41"/>
      <c r="F18" s="286"/>
      <c r="G18" s="287" t="s">
        <v>25</v>
      </c>
      <c r="H18" s="288">
        <v>3</v>
      </c>
      <c r="I18" s="292">
        <v>4.2</v>
      </c>
      <c r="J18" s="47">
        <f t="shared" si="3"/>
        <v>12.600000000000001</v>
      </c>
      <c r="K18" s="193">
        <f>IF(J18="","",'Leistungswerte GlasR'!$B$5)</f>
        <v>0</v>
      </c>
      <c r="L18" s="193">
        <f>IF(J18="","",'Leistungswerte GlasR'!$B$6)</f>
        <v>0</v>
      </c>
      <c r="M18" s="193">
        <f>IF(J18="","",'SVS GlasR'!$C$58)</f>
        <v>0</v>
      </c>
      <c r="N18" s="47" t="str">
        <f t="shared" si="4"/>
        <v/>
      </c>
      <c r="O18" s="47" t="str">
        <f t="shared" si="5"/>
        <v/>
      </c>
    </row>
    <row r="19" spans="1:15" x14ac:dyDescent="0.2">
      <c r="A19" s="191">
        <v>16</v>
      </c>
      <c r="B19" s="289" t="s">
        <v>345</v>
      </c>
      <c r="C19" s="48"/>
      <c r="D19" s="442" t="s">
        <v>11</v>
      </c>
      <c r="E19" s="48"/>
      <c r="F19" s="253"/>
      <c r="G19" s="290" t="s">
        <v>25</v>
      </c>
      <c r="H19" s="291">
        <v>1</v>
      </c>
      <c r="I19" s="294">
        <v>5.16</v>
      </c>
      <c r="J19" s="49">
        <f t="shared" si="3"/>
        <v>5.16</v>
      </c>
      <c r="K19" s="194">
        <f>IF(J19="","",'Leistungswerte GlasR'!$B$5)</f>
        <v>0</v>
      </c>
      <c r="L19" s="194">
        <f>IF(J19="","",'Leistungswerte GlasR'!$B$6)</f>
        <v>0</v>
      </c>
      <c r="M19" s="194">
        <f>IF(J19="","",'SVS GlasR'!$C$58)</f>
        <v>0</v>
      </c>
      <c r="N19" s="49" t="str">
        <f t="shared" si="4"/>
        <v/>
      </c>
      <c r="O19" s="49" t="str">
        <f t="shared" si="5"/>
        <v/>
      </c>
    </row>
    <row r="20" spans="1:15" x14ac:dyDescent="0.2">
      <c r="A20" s="263">
        <v>17</v>
      </c>
      <c r="B20" s="277" t="s">
        <v>345</v>
      </c>
      <c r="C20" s="264"/>
      <c r="D20" s="278" t="s">
        <v>11</v>
      </c>
      <c r="E20" s="279"/>
      <c r="F20" s="279" t="s">
        <v>347</v>
      </c>
      <c r="G20" s="277" t="s">
        <v>390</v>
      </c>
      <c r="H20" s="263">
        <v>1</v>
      </c>
      <c r="I20" s="282">
        <v>6.83</v>
      </c>
      <c r="J20" s="282">
        <f t="shared" si="3"/>
        <v>6.83</v>
      </c>
      <c r="K20" s="283">
        <f>IF(J20="","",'Leistungswerte GlasR'!$B$5)</f>
        <v>0</v>
      </c>
      <c r="L20" s="283">
        <f>IF(J20="","",'Leistungswerte GlasR'!$B$6)</f>
        <v>0</v>
      </c>
      <c r="M20" s="283">
        <f>IF(J20="","",'SVS GlasR'!$C$58)</f>
        <v>0</v>
      </c>
      <c r="N20" s="282" t="str">
        <f t="shared" si="4"/>
        <v/>
      </c>
      <c r="O20" s="282" t="str">
        <f t="shared" si="5"/>
        <v/>
      </c>
    </row>
    <row r="21" spans="1:15" x14ac:dyDescent="0.2">
      <c r="A21" s="45">
        <v>18</v>
      </c>
      <c r="B21" s="284" t="s">
        <v>345</v>
      </c>
      <c r="C21" s="42"/>
      <c r="D21" s="285" t="s">
        <v>11</v>
      </c>
      <c r="E21" s="286"/>
      <c r="F21" s="286"/>
      <c r="G21" s="284" t="s">
        <v>25</v>
      </c>
      <c r="H21" s="288">
        <v>1</v>
      </c>
      <c r="I21" s="292">
        <v>4.7699999999999996</v>
      </c>
      <c r="J21" s="47">
        <f t="shared" si="3"/>
        <v>4.7699999999999996</v>
      </c>
      <c r="K21" s="193">
        <f>IF(J21="","",'Leistungswerte GlasR'!$B$5)</f>
        <v>0</v>
      </c>
      <c r="L21" s="193">
        <f>IF(J21="","",'Leistungswerte GlasR'!$B$6)</f>
        <v>0</v>
      </c>
      <c r="M21" s="193">
        <f>IF(J21="","",'SVS GlasR'!$C$58)</f>
        <v>0</v>
      </c>
      <c r="N21" s="47" t="str">
        <f t="shared" si="4"/>
        <v/>
      </c>
      <c r="O21" s="47" t="str">
        <f t="shared" si="5"/>
        <v/>
      </c>
    </row>
    <row r="22" spans="1:15" x14ac:dyDescent="0.2">
      <c r="A22" s="191">
        <v>19</v>
      </c>
      <c r="B22" s="289" t="s">
        <v>345</v>
      </c>
      <c r="C22" s="252"/>
      <c r="D22" s="251" t="s">
        <v>11</v>
      </c>
      <c r="E22" s="253"/>
      <c r="F22" s="253"/>
      <c r="G22" s="289" t="s">
        <v>25</v>
      </c>
      <c r="H22" s="291">
        <v>1</v>
      </c>
      <c r="I22" s="294">
        <v>4.5599999999999996</v>
      </c>
      <c r="J22" s="49">
        <f t="shared" si="3"/>
        <v>4.5599999999999996</v>
      </c>
      <c r="K22" s="194">
        <f>IF(J22="","",'Leistungswerte GlasR'!$B$5)</f>
        <v>0</v>
      </c>
      <c r="L22" s="194">
        <f>IF(J22="","",'Leistungswerte GlasR'!$B$6)</f>
        <v>0</v>
      </c>
      <c r="M22" s="194">
        <f>IF(J22="","",'SVS GlasR'!$C$58)</f>
        <v>0</v>
      </c>
      <c r="N22" s="49" t="str">
        <f t="shared" si="4"/>
        <v/>
      </c>
      <c r="O22" s="49" t="str">
        <f t="shared" si="5"/>
        <v/>
      </c>
    </row>
    <row r="23" spans="1:15" x14ac:dyDescent="0.2">
      <c r="A23" s="263">
        <v>20</v>
      </c>
      <c r="B23" s="277" t="s">
        <v>345</v>
      </c>
      <c r="C23" s="264"/>
      <c r="D23" s="278" t="s">
        <v>11</v>
      </c>
      <c r="E23" s="279"/>
      <c r="F23" s="279" t="s">
        <v>350</v>
      </c>
      <c r="G23" s="277" t="s">
        <v>390</v>
      </c>
      <c r="H23" s="263">
        <v>1</v>
      </c>
      <c r="I23" s="282">
        <v>6.22</v>
      </c>
      <c r="J23" s="282">
        <f t="shared" si="3"/>
        <v>6.22</v>
      </c>
      <c r="K23" s="283">
        <f>IF(J23="","",'Leistungswerte GlasR'!$B$5)</f>
        <v>0</v>
      </c>
      <c r="L23" s="283">
        <f>IF(J23="","",'Leistungswerte GlasR'!$B$6)</f>
        <v>0</v>
      </c>
      <c r="M23" s="283">
        <f>IF(J23="","",'SVS GlasR'!$C$58)</f>
        <v>0</v>
      </c>
      <c r="N23" s="282" t="str">
        <f t="shared" si="4"/>
        <v/>
      </c>
      <c r="O23" s="282" t="str">
        <f t="shared" si="5"/>
        <v/>
      </c>
    </row>
    <row r="24" spans="1:15" x14ac:dyDescent="0.2">
      <c r="A24" s="191">
        <v>21</v>
      </c>
      <c r="B24" s="289" t="s">
        <v>345</v>
      </c>
      <c r="C24" s="252"/>
      <c r="D24" s="251" t="s">
        <v>11</v>
      </c>
      <c r="E24" s="253"/>
      <c r="F24" s="253"/>
      <c r="G24" s="289" t="s">
        <v>371</v>
      </c>
      <c r="H24" s="191">
        <v>1</v>
      </c>
      <c r="I24" s="49">
        <v>2.93</v>
      </c>
      <c r="J24" s="49">
        <f t="shared" si="3"/>
        <v>2.93</v>
      </c>
      <c r="K24" s="194">
        <f>IF(J24="","",'Leistungswerte GlasR'!$B$5)</f>
        <v>0</v>
      </c>
      <c r="L24" s="194">
        <f>IF(J24="","",'Leistungswerte GlasR'!$B$6)</f>
        <v>0</v>
      </c>
      <c r="M24" s="194">
        <f>IF(J24="","",'SVS GlasR'!$C$58)</f>
        <v>0</v>
      </c>
      <c r="N24" s="49" t="str">
        <f t="shared" si="4"/>
        <v/>
      </c>
      <c r="O24" s="49" t="str">
        <f t="shared" si="5"/>
        <v/>
      </c>
    </row>
    <row r="25" spans="1:15" x14ac:dyDescent="0.2">
      <c r="A25" s="30">
        <v>22</v>
      </c>
      <c r="B25" s="269" t="s">
        <v>345</v>
      </c>
      <c r="C25" s="28"/>
      <c r="D25" s="85" t="s">
        <v>11</v>
      </c>
      <c r="E25" s="86"/>
      <c r="F25" s="86" t="s">
        <v>231</v>
      </c>
      <c r="G25" s="269" t="s">
        <v>25</v>
      </c>
      <c r="H25" s="30">
        <v>1</v>
      </c>
      <c r="I25" s="267">
        <v>2.23</v>
      </c>
      <c r="J25" s="267">
        <f t="shared" si="3"/>
        <v>2.23</v>
      </c>
      <c r="K25" s="579">
        <f>IF(J25="","",'Leistungswerte GlasR'!$B$5)</f>
        <v>0</v>
      </c>
      <c r="L25" s="579">
        <f>IF(J25="","",'Leistungswerte GlasR'!$B$6)</f>
        <v>0</v>
      </c>
      <c r="M25" s="579">
        <f>IF(J25="","",'SVS GlasR'!$C$58)</f>
        <v>0</v>
      </c>
      <c r="N25" s="267" t="str">
        <f t="shared" si="4"/>
        <v/>
      </c>
      <c r="O25" s="267" t="str">
        <f t="shared" si="5"/>
        <v/>
      </c>
    </row>
    <row r="26" spans="1:15" x14ac:dyDescent="0.2">
      <c r="A26" s="256">
        <v>23</v>
      </c>
      <c r="B26" s="190" t="s">
        <v>345</v>
      </c>
      <c r="C26" s="21"/>
      <c r="D26" s="76" t="s">
        <v>11</v>
      </c>
      <c r="E26" s="57"/>
      <c r="F26" s="57" t="s">
        <v>351</v>
      </c>
      <c r="G26" s="265" t="s">
        <v>25</v>
      </c>
      <c r="H26" s="256">
        <v>1</v>
      </c>
      <c r="I26" s="261">
        <v>1.61</v>
      </c>
      <c r="J26" s="17">
        <f t="shared" si="3"/>
        <v>1.61</v>
      </c>
      <c r="K26" s="171">
        <f>IF(J26="","",'Leistungswerte GlasR'!$B$5)</f>
        <v>0</v>
      </c>
      <c r="L26" s="171">
        <f>IF(J26="","",'Leistungswerte GlasR'!$B$6)</f>
        <v>0</v>
      </c>
      <c r="M26" s="171">
        <f>IF(J26="","",'SVS GlasR'!$C$58)</f>
        <v>0</v>
      </c>
      <c r="N26" s="17" t="str">
        <f t="shared" si="4"/>
        <v/>
      </c>
      <c r="O26" s="17" t="str">
        <f t="shared" si="5"/>
        <v/>
      </c>
    </row>
    <row r="27" spans="1:15" x14ac:dyDescent="0.2">
      <c r="A27" s="15">
        <v>24</v>
      </c>
      <c r="B27" s="190" t="s">
        <v>345</v>
      </c>
      <c r="C27" s="28"/>
      <c r="D27" s="76" t="s">
        <v>11</v>
      </c>
      <c r="E27" s="57"/>
      <c r="F27" s="57" t="s">
        <v>352</v>
      </c>
      <c r="G27" s="27"/>
      <c r="H27" s="30"/>
      <c r="I27" s="267"/>
      <c r="J27" s="17" t="str">
        <f t="shared" si="3"/>
        <v/>
      </c>
      <c r="K27" s="171" t="str">
        <f>IF(J27="","",'Leistungswerte GlasR'!$B$5)</f>
        <v/>
      </c>
      <c r="L27" s="171" t="str">
        <f>IF(J27="","",'Leistungswerte GlasR'!$B$6)</f>
        <v/>
      </c>
      <c r="M27" s="171" t="str">
        <f>IF(J27="","",'SVS GlasR'!$C$58)</f>
        <v/>
      </c>
      <c r="N27" s="17" t="str">
        <f t="shared" si="4"/>
        <v/>
      </c>
      <c r="O27" s="17" t="str">
        <f t="shared" si="5"/>
        <v/>
      </c>
    </row>
    <row r="28" spans="1:15" x14ac:dyDescent="0.2">
      <c r="A28" s="256">
        <v>25</v>
      </c>
      <c r="B28" s="190" t="s">
        <v>345</v>
      </c>
      <c r="C28" s="13"/>
      <c r="D28" s="76" t="s">
        <v>11</v>
      </c>
      <c r="E28" s="57"/>
      <c r="F28" s="57" t="s">
        <v>353</v>
      </c>
      <c r="G28" s="190" t="s">
        <v>25</v>
      </c>
      <c r="H28" s="15">
        <v>2</v>
      </c>
      <c r="I28" s="17">
        <v>1.4</v>
      </c>
      <c r="J28" s="17">
        <f t="shared" si="3"/>
        <v>2.8</v>
      </c>
      <c r="K28" s="171">
        <f>IF(J28="","",'Leistungswerte GlasR'!$B$5)</f>
        <v>0</v>
      </c>
      <c r="L28" s="171">
        <f>IF(J28="","",'Leistungswerte GlasR'!$B$6)</f>
        <v>0</v>
      </c>
      <c r="M28" s="171">
        <f>IF(J28="","",'SVS GlasR'!$C$58)</f>
        <v>0</v>
      </c>
      <c r="N28" s="17" t="str">
        <f t="shared" si="4"/>
        <v/>
      </c>
      <c r="O28" s="17" t="str">
        <f t="shared" si="5"/>
        <v/>
      </c>
    </row>
    <row r="29" spans="1:15" x14ac:dyDescent="0.2">
      <c r="A29" s="263">
        <v>26</v>
      </c>
      <c r="B29" s="277" t="s">
        <v>345</v>
      </c>
      <c r="C29" s="264"/>
      <c r="D29" s="278" t="s">
        <v>11</v>
      </c>
      <c r="E29" s="279"/>
      <c r="F29" s="279" t="s">
        <v>18</v>
      </c>
      <c r="G29" s="277" t="s">
        <v>25</v>
      </c>
      <c r="H29" s="263">
        <v>1</v>
      </c>
      <c r="I29" s="282">
        <v>8.2899999999999991</v>
      </c>
      <c r="J29" s="282">
        <f t="shared" si="3"/>
        <v>8.2899999999999991</v>
      </c>
      <c r="K29" s="283">
        <f>IF(J29="","",'Leistungswerte GlasR'!$B$5)</f>
        <v>0</v>
      </c>
      <c r="L29" s="283">
        <f>IF(J29="","",'Leistungswerte GlasR'!$B$6)</f>
        <v>0</v>
      </c>
      <c r="M29" s="283">
        <f>IF(J29="","",'SVS GlasR'!$C$58)</f>
        <v>0</v>
      </c>
      <c r="N29" s="282" t="str">
        <f t="shared" si="4"/>
        <v/>
      </c>
      <c r="O29" s="282" t="str">
        <f t="shared" si="5"/>
        <v/>
      </c>
    </row>
    <row r="30" spans="1:15" x14ac:dyDescent="0.2">
      <c r="A30" s="191">
        <v>27</v>
      </c>
      <c r="B30" s="289" t="s">
        <v>345</v>
      </c>
      <c r="C30" s="252"/>
      <c r="D30" s="251" t="s">
        <v>11</v>
      </c>
      <c r="E30" s="253"/>
      <c r="F30" s="253"/>
      <c r="G30" s="289" t="s">
        <v>25</v>
      </c>
      <c r="H30" s="191">
        <v>1</v>
      </c>
      <c r="I30" s="49">
        <v>0.98</v>
      </c>
      <c r="J30" s="49">
        <f t="shared" si="3"/>
        <v>0.98</v>
      </c>
      <c r="K30" s="194">
        <f>IF(J30="","",'Leistungswerte GlasR'!$B$5)</f>
        <v>0</v>
      </c>
      <c r="L30" s="194">
        <f>IF(J30="","",'Leistungswerte GlasR'!$B$6)</f>
        <v>0</v>
      </c>
      <c r="M30" s="194">
        <f>IF(J30="","",'SVS GlasR'!$C$58)</f>
        <v>0</v>
      </c>
      <c r="N30" s="49" t="str">
        <f t="shared" si="4"/>
        <v/>
      </c>
      <c r="O30" s="49" t="str">
        <f t="shared" si="5"/>
        <v/>
      </c>
    </row>
    <row r="31" spans="1:15" x14ac:dyDescent="0.2">
      <c r="A31" s="30">
        <v>28</v>
      </c>
      <c r="B31" s="269" t="s">
        <v>345</v>
      </c>
      <c r="C31" s="28"/>
      <c r="D31" s="85" t="s">
        <v>11</v>
      </c>
      <c r="E31" s="86"/>
      <c r="F31" s="86" t="s">
        <v>372</v>
      </c>
      <c r="G31" s="269" t="s">
        <v>25</v>
      </c>
      <c r="H31" s="30">
        <v>1</v>
      </c>
      <c r="I31" s="267">
        <v>1.61</v>
      </c>
      <c r="J31" s="267">
        <f t="shared" si="3"/>
        <v>1.61</v>
      </c>
      <c r="K31" s="579">
        <f>IF(J31="","",'Leistungswerte GlasR'!$B$5)</f>
        <v>0</v>
      </c>
      <c r="L31" s="579">
        <f>IF(J31="","",'Leistungswerte GlasR'!$B$6)</f>
        <v>0</v>
      </c>
      <c r="M31" s="579">
        <f>IF(J31="","",'SVS GlasR'!$C$58)</f>
        <v>0</v>
      </c>
      <c r="N31" s="267" t="str">
        <f t="shared" si="4"/>
        <v/>
      </c>
      <c r="O31" s="267" t="str">
        <f t="shared" si="5"/>
        <v/>
      </c>
    </row>
    <row r="32" spans="1:15" x14ac:dyDescent="0.2">
      <c r="A32" s="263">
        <v>29</v>
      </c>
      <c r="B32" s="277" t="s">
        <v>345</v>
      </c>
      <c r="C32" s="264"/>
      <c r="D32" s="278" t="s">
        <v>11</v>
      </c>
      <c r="E32" s="279"/>
      <c r="F32" s="279" t="s">
        <v>354</v>
      </c>
      <c r="G32" s="277" t="s">
        <v>25</v>
      </c>
      <c r="H32" s="263">
        <v>1</v>
      </c>
      <c r="I32" s="282">
        <v>2.04</v>
      </c>
      <c r="J32" s="282">
        <f t="shared" si="3"/>
        <v>2.04</v>
      </c>
      <c r="K32" s="283">
        <f>IF(J32="","",'Leistungswerte GlasR'!$B$5)</f>
        <v>0</v>
      </c>
      <c r="L32" s="283">
        <f>IF(J32="","",'Leistungswerte GlasR'!$B$6)</f>
        <v>0</v>
      </c>
      <c r="M32" s="283">
        <f>IF(J32="","",'SVS GlasR'!$C$58)</f>
        <v>0</v>
      </c>
      <c r="N32" s="282" t="str">
        <f t="shared" si="4"/>
        <v/>
      </c>
      <c r="O32" s="282" t="str">
        <f t="shared" si="5"/>
        <v/>
      </c>
    </row>
    <row r="33" spans="1:15" x14ac:dyDescent="0.2">
      <c r="A33" s="191">
        <v>30</v>
      </c>
      <c r="B33" s="289" t="s">
        <v>345</v>
      </c>
      <c r="C33" s="252"/>
      <c r="D33" s="251" t="s">
        <v>11</v>
      </c>
      <c r="E33" s="253"/>
      <c r="F33" s="253"/>
      <c r="G33" s="289" t="s">
        <v>25</v>
      </c>
      <c r="H33" s="191">
        <v>2</v>
      </c>
      <c r="I33" s="49">
        <v>1.61</v>
      </c>
      <c r="J33" s="49">
        <f t="shared" si="3"/>
        <v>3.22</v>
      </c>
      <c r="K33" s="194">
        <f>IF(J33="","",'Leistungswerte GlasR'!$B$5)</f>
        <v>0</v>
      </c>
      <c r="L33" s="194">
        <f>IF(J33="","",'Leistungswerte GlasR'!$B$6)</f>
        <v>0</v>
      </c>
      <c r="M33" s="194">
        <f>IF(J33="","",'SVS GlasR'!$C$58)</f>
        <v>0</v>
      </c>
      <c r="N33" s="49" t="str">
        <f t="shared" si="4"/>
        <v/>
      </c>
      <c r="O33" s="49" t="str">
        <f t="shared" si="5"/>
        <v/>
      </c>
    </row>
    <row r="34" spans="1:15" x14ac:dyDescent="0.2">
      <c r="A34" s="263">
        <v>31</v>
      </c>
      <c r="B34" s="277" t="s">
        <v>345</v>
      </c>
      <c r="C34" s="264"/>
      <c r="D34" s="278" t="s">
        <v>11</v>
      </c>
      <c r="E34" s="279"/>
      <c r="F34" s="279" t="s">
        <v>355</v>
      </c>
      <c r="G34" s="280" t="s">
        <v>25</v>
      </c>
      <c r="H34" s="281">
        <v>3</v>
      </c>
      <c r="I34" s="296">
        <v>3.81</v>
      </c>
      <c r="J34" s="282">
        <f t="shared" si="3"/>
        <v>11.43</v>
      </c>
      <c r="K34" s="283">
        <f>IF(J34="","",'Leistungswerte GlasR'!$B$5)</f>
        <v>0</v>
      </c>
      <c r="L34" s="283">
        <f>IF(J34="","",'Leistungswerte GlasR'!$B$6)</f>
        <v>0</v>
      </c>
      <c r="M34" s="283">
        <f>IF(J34="","",'SVS GlasR'!$C$58)</f>
        <v>0</v>
      </c>
      <c r="N34" s="282" t="str">
        <f t="shared" si="4"/>
        <v/>
      </c>
      <c r="O34" s="282" t="str">
        <f t="shared" si="5"/>
        <v/>
      </c>
    </row>
    <row r="35" spans="1:15" ht="21" customHeight="1" x14ac:dyDescent="0.2">
      <c r="A35" s="191">
        <v>32</v>
      </c>
      <c r="B35" s="289" t="s">
        <v>345</v>
      </c>
      <c r="C35" s="745"/>
      <c r="D35" s="251" t="s">
        <v>11</v>
      </c>
      <c r="E35" s="253"/>
      <c r="F35" s="253"/>
      <c r="G35" s="290" t="s">
        <v>25</v>
      </c>
      <c r="H35" s="291">
        <v>4</v>
      </c>
      <c r="I35" s="294">
        <v>1.65</v>
      </c>
      <c r="J35" s="49">
        <f t="shared" si="3"/>
        <v>6.6</v>
      </c>
      <c r="K35" s="194">
        <f>IF(J35="","",'Leistungswerte GlasR'!$B$5)</f>
        <v>0</v>
      </c>
      <c r="L35" s="194">
        <f>IF(J35="","",'Leistungswerte GlasR'!$B$6)</f>
        <v>0</v>
      </c>
      <c r="M35" s="194">
        <f>IF(J35="","",'SVS GlasR'!$C$58)</f>
        <v>0</v>
      </c>
      <c r="N35" s="49" t="str">
        <f t="shared" si="4"/>
        <v/>
      </c>
      <c r="O35" s="49" t="str">
        <f t="shared" si="5"/>
        <v/>
      </c>
    </row>
    <row r="36" spans="1:15" ht="21" customHeight="1" x14ac:dyDescent="0.2">
      <c r="A36" s="263">
        <v>33</v>
      </c>
      <c r="B36" s="277" t="s">
        <v>345</v>
      </c>
      <c r="C36" s="264"/>
      <c r="D36" s="278" t="s">
        <v>11</v>
      </c>
      <c r="E36" s="279"/>
      <c r="F36" s="279" t="s">
        <v>356</v>
      </c>
      <c r="G36" s="280" t="s">
        <v>21</v>
      </c>
      <c r="H36" s="281">
        <v>1</v>
      </c>
      <c r="I36" s="296">
        <v>2.13</v>
      </c>
      <c r="J36" s="282">
        <f t="shared" si="3"/>
        <v>2.13</v>
      </c>
      <c r="K36" s="283">
        <f>IF(J36="","",'Leistungswerte GlasR'!$B$5)</f>
        <v>0</v>
      </c>
      <c r="L36" s="283">
        <f>IF(J36="","",'Leistungswerte GlasR'!$B$6)</f>
        <v>0</v>
      </c>
      <c r="M36" s="283">
        <f>IF(J36="","",'SVS GlasR'!$C$58)</f>
        <v>0</v>
      </c>
      <c r="N36" s="282" t="str">
        <f t="shared" si="4"/>
        <v/>
      </c>
      <c r="O36" s="282" t="str">
        <f t="shared" si="5"/>
        <v/>
      </c>
    </row>
    <row r="37" spans="1:15" x14ac:dyDescent="0.2">
      <c r="A37" s="191">
        <v>34</v>
      </c>
      <c r="B37" s="289" t="s">
        <v>345</v>
      </c>
      <c r="C37" s="252"/>
      <c r="D37" s="251" t="s">
        <v>11</v>
      </c>
      <c r="E37" s="253"/>
      <c r="F37" s="253"/>
      <c r="G37" s="290" t="s">
        <v>25</v>
      </c>
      <c r="H37" s="291">
        <v>1</v>
      </c>
      <c r="I37" s="294">
        <v>1.1599999999999999</v>
      </c>
      <c r="J37" s="49">
        <f t="shared" si="3"/>
        <v>1.1599999999999999</v>
      </c>
      <c r="K37" s="194">
        <f>IF(J37="","",'Leistungswerte GlasR'!$B$5)</f>
        <v>0</v>
      </c>
      <c r="L37" s="194">
        <f>IF(J37="","",'Leistungswerte GlasR'!$B$6)</f>
        <v>0</v>
      </c>
      <c r="M37" s="194">
        <f>IF(J37="","",'SVS GlasR'!$C$58)</f>
        <v>0</v>
      </c>
      <c r="N37" s="49" t="str">
        <f t="shared" si="4"/>
        <v/>
      </c>
      <c r="O37" s="49" t="str">
        <f t="shared" si="5"/>
        <v/>
      </c>
    </row>
    <row r="38" spans="1:15" x14ac:dyDescent="0.2">
      <c r="A38" s="30">
        <v>35</v>
      </c>
      <c r="B38" s="269" t="s">
        <v>345</v>
      </c>
      <c r="C38" s="28"/>
      <c r="D38" s="85" t="s">
        <v>11</v>
      </c>
      <c r="E38" s="86"/>
      <c r="F38" s="86" t="s">
        <v>357</v>
      </c>
      <c r="G38" s="269" t="s">
        <v>25</v>
      </c>
      <c r="H38" s="34">
        <v>3</v>
      </c>
      <c r="I38" s="629">
        <v>1.1399999999999999</v>
      </c>
      <c r="J38" s="267">
        <f t="shared" si="3"/>
        <v>3.42</v>
      </c>
      <c r="K38" s="579">
        <f>IF(J38="","",'Leistungswerte GlasR'!$B$5)</f>
        <v>0</v>
      </c>
      <c r="L38" s="579">
        <f>IF(J38="","",'Leistungswerte GlasR'!$B$6)</f>
        <v>0</v>
      </c>
      <c r="M38" s="579">
        <f>IF(J38="","",'SVS GlasR'!$C$58)</f>
        <v>0</v>
      </c>
      <c r="N38" s="267" t="str">
        <f t="shared" si="4"/>
        <v/>
      </c>
      <c r="O38" s="267" t="str">
        <f t="shared" si="5"/>
        <v/>
      </c>
    </row>
    <row r="39" spans="1:15" x14ac:dyDescent="0.2">
      <c r="A39" s="15">
        <v>36</v>
      </c>
      <c r="B39" s="190" t="s">
        <v>345</v>
      </c>
      <c r="C39" s="244"/>
      <c r="D39" s="259" t="s">
        <v>11</v>
      </c>
      <c r="E39" s="260"/>
      <c r="F39" s="260" t="s">
        <v>377</v>
      </c>
      <c r="G39" s="265" t="s">
        <v>21</v>
      </c>
      <c r="H39" s="272">
        <v>1</v>
      </c>
      <c r="I39" s="273">
        <v>2.73</v>
      </c>
      <c r="J39" s="17">
        <f t="shared" si="3"/>
        <v>2.73</v>
      </c>
      <c r="K39" s="171">
        <f>IF(J39="","",'Leistungswerte GlasR'!$B$5)</f>
        <v>0</v>
      </c>
      <c r="L39" s="171">
        <f>IF(J39="","",'Leistungswerte GlasR'!$B$6)</f>
        <v>0</v>
      </c>
      <c r="M39" s="171">
        <f>IF(J39="","",'SVS GlasR'!$C$58)</f>
        <v>0</v>
      </c>
      <c r="N39" s="17" t="str">
        <f t="shared" si="4"/>
        <v/>
      </c>
      <c r="O39" s="17" t="str">
        <f t="shared" si="5"/>
        <v/>
      </c>
    </row>
    <row r="40" spans="1:15" ht="13.5" customHeight="1" x14ac:dyDescent="0.2">
      <c r="A40" s="263">
        <v>37</v>
      </c>
      <c r="B40" s="277" t="s">
        <v>345</v>
      </c>
      <c r="C40" s="264"/>
      <c r="D40" s="278" t="s">
        <v>54</v>
      </c>
      <c r="E40" s="279"/>
      <c r="F40" s="279" t="s">
        <v>361</v>
      </c>
      <c r="G40" s="277" t="s">
        <v>25</v>
      </c>
      <c r="H40" s="263">
        <v>2</v>
      </c>
      <c r="I40" s="282">
        <v>2.12</v>
      </c>
      <c r="J40" s="282">
        <f t="shared" si="3"/>
        <v>4.24</v>
      </c>
      <c r="K40" s="283">
        <f>IF(J40="","",'Leistungswerte GlasR'!$B$5)</f>
        <v>0</v>
      </c>
      <c r="L40" s="283">
        <f>IF(J40="","",'Leistungswerte GlasR'!$B$6)</f>
        <v>0</v>
      </c>
      <c r="M40" s="283">
        <f>IF(J40="","",'SVS GlasR'!$C$58)</f>
        <v>0</v>
      </c>
      <c r="N40" s="282" t="str">
        <f t="shared" si="4"/>
        <v/>
      </c>
      <c r="O40" s="282" t="str">
        <f t="shared" si="5"/>
        <v/>
      </c>
    </row>
    <row r="41" spans="1:15" ht="13.5" customHeight="1" x14ac:dyDescent="0.2">
      <c r="A41" s="45">
        <v>38</v>
      </c>
      <c r="B41" s="284" t="s">
        <v>345</v>
      </c>
      <c r="C41" s="42"/>
      <c r="D41" s="285"/>
      <c r="E41" s="286"/>
      <c r="F41" s="286"/>
      <c r="G41" s="284" t="s">
        <v>25</v>
      </c>
      <c r="H41" s="45">
        <v>1</v>
      </c>
      <c r="I41" s="47">
        <v>4.08</v>
      </c>
      <c r="J41" s="47">
        <f t="shared" si="3"/>
        <v>4.08</v>
      </c>
      <c r="K41" s="193">
        <f>IF(J41="","",'Leistungswerte GlasR'!$B$5)</f>
        <v>0</v>
      </c>
      <c r="L41" s="193">
        <f>IF(J41="","",'Leistungswerte GlasR'!$B$6)</f>
        <v>0</v>
      </c>
      <c r="M41" s="193">
        <f>IF(J41="","",'SVS GlasR'!$C$58)</f>
        <v>0</v>
      </c>
      <c r="N41" s="47" t="str">
        <f t="shared" si="4"/>
        <v/>
      </c>
      <c r="O41" s="47" t="str">
        <f t="shared" si="5"/>
        <v/>
      </c>
    </row>
    <row r="42" spans="1:15" ht="13.5" customHeight="1" x14ac:dyDescent="0.2">
      <c r="A42" s="45">
        <v>39</v>
      </c>
      <c r="B42" s="284" t="s">
        <v>345</v>
      </c>
      <c r="C42" s="42"/>
      <c r="D42" s="285"/>
      <c r="E42" s="286"/>
      <c r="F42" s="286"/>
      <c r="G42" s="284" t="s">
        <v>25</v>
      </c>
      <c r="H42" s="45">
        <v>1</v>
      </c>
      <c r="I42" s="47">
        <v>1.99</v>
      </c>
      <c r="J42" s="47">
        <f t="shared" si="3"/>
        <v>1.99</v>
      </c>
      <c r="K42" s="193">
        <f>IF(J42="","",'Leistungswerte GlasR'!$B$5)</f>
        <v>0</v>
      </c>
      <c r="L42" s="193">
        <f>IF(J42="","",'Leistungswerte GlasR'!$B$6)</f>
        <v>0</v>
      </c>
      <c r="M42" s="193">
        <f>IF(J42="","",'SVS GlasR'!$C$58)</f>
        <v>0</v>
      </c>
      <c r="N42" s="47" t="str">
        <f t="shared" si="4"/>
        <v/>
      </c>
      <c r="O42" s="47" t="str">
        <f t="shared" si="5"/>
        <v/>
      </c>
    </row>
    <row r="43" spans="1:15" ht="13.5" customHeight="1" x14ac:dyDescent="0.2">
      <c r="A43" s="191">
        <v>40</v>
      </c>
      <c r="B43" s="289" t="s">
        <v>345</v>
      </c>
      <c r="C43" s="252"/>
      <c r="D43" s="251"/>
      <c r="E43" s="253"/>
      <c r="F43" s="253"/>
      <c r="G43" s="289" t="s">
        <v>25</v>
      </c>
      <c r="H43" s="191">
        <v>1</v>
      </c>
      <c r="I43" s="49">
        <v>1.38</v>
      </c>
      <c r="J43" s="49">
        <f t="shared" si="3"/>
        <v>1.38</v>
      </c>
      <c r="K43" s="194">
        <f>IF(J43="","",'Leistungswerte GlasR'!$B$5)</f>
        <v>0</v>
      </c>
      <c r="L43" s="194">
        <f>IF(J43="","",'Leistungswerte GlasR'!$B$6)</f>
        <v>0</v>
      </c>
      <c r="M43" s="194">
        <f>IF(J43="","",'SVS GlasR'!$C$58)</f>
        <v>0</v>
      </c>
      <c r="N43" s="49" t="str">
        <f t="shared" si="4"/>
        <v/>
      </c>
      <c r="O43" s="49" t="str">
        <f t="shared" si="5"/>
        <v/>
      </c>
    </row>
    <row r="44" spans="1:15" x14ac:dyDescent="0.2">
      <c r="A44" s="30">
        <v>41</v>
      </c>
      <c r="B44" s="269" t="s">
        <v>345</v>
      </c>
      <c r="C44" s="28"/>
      <c r="D44" s="85" t="s">
        <v>54</v>
      </c>
      <c r="E44" s="86"/>
      <c r="F44" s="86" t="s">
        <v>347</v>
      </c>
      <c r="G44" s="269" t="s">
        <v>25</v>
      </c>
      <c r="H44" s="30">
        <v>2</v>
      </c>
      <c r="I44" s="267">
        <v>1.99</v>
      </c>
      <c r="J44" s="267">
        <f t="shared" si="3"/>
        <v>3.98</v>
      </c>
      <c r="K44" s="579">
        <f>IF(J44="","",'Leistungswerte GlasR'!$B$5)</f>
        <v>0</v>
      </c>
      <c r="L44" s="579">
        <f>IF(J44="","",'Leistungswerte GlasR'!$B$6)</f>
        <v>0</v>
      </c>
      <c r="M44" s="579">
        <f>IF(J44="","",'SVS GlasR'!$C$58)</f>
        <v>0</v>
      </c>
      <c r="N44" s="267" t="str">
        <f t="shared" si="4"/>
        <v/>
      </c>
      <c r="O44" s="267" t="str">
        <f t="shared" si="5"/>
        <v/>
      </c>
    </row>
    <row r="45" spans="1:15" x14ac:dyDescent="0.2">
      <c r="A45" s="15">
        <v>42</v>
      </c>
      <c r="B45" s="190" t="s">
        <v>345</v>
      </c>
      <c r="C45" s="258"/>
      <c r="D45" s="76" t="s">
        <v>54</v>
      </c>
      <c r="E45" s="57"/>
      <c r="F45" s="57" t="s">
        <v>360</v>
      </c>
      <c r="G45" s="265" t="s">
        <v>25</v>
      </c>
      <c r="H45" s="256">
        <v>4</v>
      </c>
      <c r="I45" s="261">
        <v>1.99</v>
      </c>
      <c r="J45" s="17">
        <f t="shared" si="3"/>
        <v>7.96</v>
      </c>
      <c r="K45" s="171">
        <f>IF(J45="","",'Leistungswerte GlasR'!$B$5)</f>
        <v>0</v>
      </c>
      <c r="L45" s="171">
        <f>IF(J45="","",'Leistungswerte GlasR'!$B$6)</f>
        <v>0</v>
      </c>
      <c r="M45" s="171">
        <f>IF(J45="","",'SVS GlasR'!$C$58)</f>
        <v>0</v>
      </c>
      <c r="N45" s="17" t="str">
        <f t="shared" si="4"/>
        <v/>
      </c>
      <c r="O45" s="17" t="str">
        <f t="shared" si="5"/>
        <v/>
      </c>
    </row>
    <row r="46" spans="1:15" x14ac:dyDescent="0.2">
      <c r="A46" s="263">
        <v>43</v>
      </c>
      <c r="B46" s="277" t="s">
        <v>345</v>
      </c>
      <c r="C46" s="264"/>
      <c r="D46" s="278" t="s">
        <v>54</v>
      </c>
      <c r="E46" s="279"/>
      <c r="F46" s="279" t="s">
        <v>244</v>
      </c>
      <c r="G46" s="277" t="s">
        <v>25</v>
      </c>
      <c r="H46" s="263">
        <v>3</v>
      </c>
      <c r="I46" s="282">
        <v>1.39</v>
      </c>
      <c r="J46" s="282">
        <f t="shared" si="3"/>
        <v>4.17</v>
      </c>
      <c r="K46" s="283">
        <f>IF(J46="","",'Leistungswerte GlasR'!$B$5)</f>
        <v>0</v>
      </c>
      <c r="L46" s="283">
        <f>IF(J46="","",'Leistungswerte GlasR'!$B$6)</f>
        <v>0</v>
      </c>
      <c r="M46" s="283">
        <f>IF(J46="","",'SVS GlasR'!$C$58)</f>
        <v>0</v>
      </c>
      <c r="N46" s="282" t="str">
        <f t="shared" si="4"/>
        <v/>
      </c>
      <c r="O46" s="282" t="str">
        <f t="shared" si="5"/>
        <v/>
      </c>
    </row>
    <row r="47" spans="1:15" x14ac:dyDescent="0.2">
      <c r="A47" s="45">
        <v>44</v>
      </c>
      <c r="B47" s="284" t="s">
        <v>345</v>
      </c>
      <c r="C47" s="42"/>
      <c r="D47" s="285"/>
      <c r="E47" s="286"/>
      <c r="F47" s="286"/>
      <c r="G47" s="284" t="s">
        <v>111</v>
      </c>
      <c r="H47" s="45">
        <v>1</v>
      </c>
      <c r="I47" s="47">
        <v>2.71</v>
      </c>
      <c r="J47" s="47">
        <f t="shared" si="3"/>
        <v>2.71</v>
      </c>
      <c r="K47" s="193">
        <f>IF(J47="","",'Leistungswerte GlasR'!$B$5)</f>
        <v>0</v>
      </c>
      <c r="L47" s="193">
        <f>IF(J47="","",'Leistungswerte GlasR'!$B$6)</f>
        <v>0</v>
      </c>
      <c r="M47" s="193">
        <f>IF(J47="","",'SVS GlasR'!$C$58)</f>
        <v>0</v>
      </c>
      <c r="N47" s="47" t="str">
        <f t="shared" si="4"/>
        <v/>
      </c>
      <c r="O47" s="47" t="str">
        <f t="shared" si="5"/>
        <v/>
      </c>
    </row>
    <row r="48" spans="1:15" x14ac:dyDescent="0.2">
      <c r="A48" s="191">
        <v>45</v>
      </c>
      <c r="B48" s="289" t="s">
        <v>345</v>
      </c>
      <c r="C48" s="252"/>
      <c r="D48" s="251"/>
      <c r="E48" s="253"/>
      <c r="F48" s="253"/>
      <c r="G48" s="289" t="s">
        <v>111</v>
      </c>
      <c r="H48" s="191">
        <v>1</v>
      </c>
      <c r="I48" s="49">
        <v>1.85</v>
      </c>
      <c r="J48" s="49">
        <f t="shared" si="3"/>
        <v>1.85</v>
      </c>
      <c r="K48" s="194">
        <f>IF(J48="","",'Leistungswerte GlasR'!$B$5)</f>
        <v>0</v>
      </c>
      <c r="L48" s="194">
        <f>IF(J48="","",'Leistungswerte GlasR'!$B$6)</f>
        <v>0</v>
      </c>
      <c r="M48" s="194">
        <f>IF(J48="","",'SVS GlasR'!$C$58)</f>
        <v>0</v>
      </c>
      <c r="N48" s="49" t="str">
        <f t="shared" si="4"/>
        <v/>
      </c>
      <c r="O48" s="49" t="str">
        <f t="shared" si="5"/>
        <v/>
      </c>
    </row>
    <row r="49" spans="1:15" x14ac:dyDescent="0.2">
      <c r="A49" s="30">
        <v>46</v>
      </c>
      <c r="B49" s="269" t="s">
        <v>345</v>
      </c>
      <c r="C49" s="28"/>
      <c r="D49" s="85" t="s">
        <v>54</v>
      </c>
      <c r="E49" s="86"/>
      <c r="F49" s="86" t="s">
        <v>18</v>
      </c>
      <c r="G49" s="269" t="s">
        <v>25</v>
      </c>
      <c r="H49" s="30">
        <v>1</v>
      </c>
      <c r="I49" s="267">
        <v>1.99</v>
      </c>
      <c r="J49" s="267">
        <f t="shared" si="3"/>
        <v>1.99</v>
      </c>
      <c r="K49" s="579">
        <f>IF(J49="","",'Leistungswerte GlasR'!$B$5)</f>
        <v>0</v>
      </c>
      <c r="L49" s="579">
        <f>IF(J49="","",'Leistungswerte GlasR'!$B$6)</f>
        <v>0</v>
      </c>
      <c r="M49" s="579">
        <f>IF(J49="","",'SVS GlasR'!$C$58)</f>
        <v>0</v>
      </c>
      <c r="N49" s="267" t="str">
        <f t="shared" si="4"/>
        <v/>
      </c>
      <c r="O49" s="267" t="str">
        <f t="shared" si="5"/>
        <v/>
      </c>
    </row>
    <row r="50" spans="1:15" x14ac:dyDescent="0.2">
      <c r="A50" s="256">
        <v>47</v>
      </c>
      <c r="B50" s="190" t="s">
        <v>345</v>
      </c>
      <c r="C50" s="258"/>
      <c r="D50" s="76" t="s">
        <v>54</v>
      </c>
      <c r="E50" s="57"/>
      <c r="F50" s="57" t="s">
        <v>212</v>
      </c>
      <c r="G50" s="265"/>
      <c r="H50" s="256"/>
      <c r="I50" s="261"/>
      <c r="J50" s="17" t="str">
        <f t="shared" si="3"/>
        <v/>
      </c>
      <c r="K50" s="171" t="str">
        <f>IF(J50="","",'Leistungswerte GlasR'!$B$5)</f>
        <v/>
      </c>
      <c r="L50" s="171" t="str">
        <f>IF(J50="","",'Leistungswerte GlasR'!$B$6)</f>
        <v/>
      </c>
      <c r="M50" s="171" t="str">
        <f>IF(J50="","",'SVS GlasR'!$C$58)</f>
        <v/>
      </c>
      <c r="N50" s="17" t="str">
        <f t="shared" si="4"/>
        <v/>
      </c>
      <c r="O50" s="17" t="str">
        <f t="shared" si="5"/>
        <v/>
      </c>
    </row>
    <row r="51" spans="1:15" x14ac:dyDescent="0.2">
      <c r="A51" s="15">
        <v>48</v>
      </c>
      <c r="B51" s="190" t="s">
        <v>345</v>
      </c>
      <c r="C51" s="258"/>
      <c r="D51" s="76" t="s">
        <v>54</v>
      </c>
      <c r="E51" s="57"/>
      <c r="F51" s="57" t="s">
        <v>67</v>
      </c>
      <c r="G51" s="257"/>
      <c r="H51" s="256"/>
      <c r="I51" s="261"/>
      <c r="J51" s="17" t="str">
        <f t="shared" si="3"/>
        <v/>
      </c>
      <c r="K51" s="171" t="str">
        <f>IF(J51="","",'Leistungswerte GlasR'!$B$5)</f>
        <v/>
      </c>
      <c r="L51" s="171" t="str">
        <f>IF(J51="","",'Leistungswerte GlasR'!$B$6)</f>
        <v/>
      </c>
      <c r="M51" s="171" t="str">
        <f>IF(J51="","",'SVS GlasR'!$C$58)</f>
        <v/>
      </c>
      <c r="N51" s="17" t="str">
        <f t="shared" si="4"/>
        <v/>
      </c>
      <c r="O51" s="17" t="str">
        <f t="shared" si="5"/>
        <v/>
      </c>
    </row>
    <row r="52" spans="1:15" x14ac:dyDescent="0.2">
      <c r="A52" s="256">
        <v>49</v>
      </c>
      <c r="B52" s="190" t="s">
        <v>345</v>
      </c>
      <c r="C52" s="258"/>
      <c r="D52" s="76" t="s">
        <v>54</v>
      </c>
      <c r="E52" s="57"/>
      <c r="F52" s="57" t="s">
        <v>212</v>
      </c>
      <c r="G52" s="265" t="s">
        <v>25</v>
      </c>
      <c r="H52" s="256">
        <v>1</v>
      </c>
      <c r="I52" s="261">
        <v>2.12</v>
      </c>
      <c r="J52" s="17">
        <f t="shared" si="3"/>
        <v>2.12</v>
      </c>
      <c r="K52" s="171">
        <f>IF(J52="","",'Leistungswerte GlasR'!$B$5)</f>
        <v>0</v>
      </c>
      <c r="L52" s="171">
        <f>IF(J52="","",'Leistungswerte GlasR'!$B$6)</f>
        <v>0</v>
      </c>
      <c r="M52" s="171">
        <f>IF(J52="","",'SVS GlasR'!$C$58)</f>
        <v>0</v>
      </c>
      <c r="N52" s="17" t="str">
        <f t="shared" si="4"/>
        <v/>
      </c>
      <c r="O52" s="17" t="str">
        <f t="shared" si="5"/>
        <v/>
      </c>
    </row>
    <row r="53" spans="1:15" x14ac:dyDescent="0.2">
      <c r="A53" s="263">
        <v>50</v>
      </c>
      <c r="B53" s="277" t="s">
        <v>345</v>
      </c>
      <c r="C53" s="264"/>
      <c r="D53" s="278" t="s">
        <v>54</v>
      </c>
      <c r="E53" s="279"/>
      <c r="F53" s="279" t="s">
        <v>351</v>
      </c>
      <c r="G53" s="277" t="s">
        <v>25</v>
      </c>
      <c r="H53" s="263">
        <v>1</v>
      </c>
      <c r="I53" s="282">
        <v>2.1</v>
      </c>
      <c r="J53" s="282">
        <f t="shared" si="3"/>
        <v>2.1</v>
      </c>
      <c r="K53" s="283">
        <f>IF(J53="","",'Leistungswerte GlasR'!$B$5)</f>
        <v>0</v>
      </c>
      <c r="L53" s="283">
        <f>IF(J53="","",'Leistungswerte GlasR'!$B$6)</f>
        <v>0</v>
      </c>
      <c r="M53" s="283">
        <f>IF(J53="","",'SVS GlasR'!$C$58)</f>
        <v>0</v>
      </c>
      <c r="N53" s="282" t="str">
        <f t="shared" si="4"/>
        <v/>
      </c>
      <c r="O53" s="282" t="str">
        <f t="shared" si="5"/>
        <v/>
      </c>
    </row>
    <row r="54" spans="1:15" x14ac:dyDescent="0.2">
      <c r="A54" s="191">
        <v>51</v>
      </c>
      <c r="B54" s="289" t="s">
        <v>345</v>
      </c>
      <c r="C54" s="252"/>
      <c r="D54" s="251" t="s">
        <v>54</v>
      </c>
      <c r="E54" s="253"/>
      <c r="F54" s="253"/>
      <c r="G54" s="289" t="s">
        <v>111</v>
      </c>
      <c r="H54" s="191">
        <v>1</v>
      </c>
      <c r="I54" s="49">
        <v>4.2</v>
      </c>
      <c r="J54" s="49">
        <f t="shared" si="3"/>
        <v>4.2</v>
      </c>
      <c r="K54" s="194">
        <f>IF(J54="","",'Leistungswerte GlasR'!$B$5)</f>
        <v>0</v>
      </c>
      <c r="L54" s="194">
        <f>IF(J54="","",'Leistungswerte GlasR'!$B$6)</f>
        <v>0</v>
      </c>
      <c r="M54" s="194">
        <f>IF(J54="","",'SVS GlasR'!$C$58)</f>
        <v>0</v>
      </c>
      <c r="N54" s="49" t="str">
        <f t="shared" si="4"/>
        <v/>
      </c>
      <c r="O54" s="49" t="str">
        <f t="shared" si="5"/>
        <v/>
      </c>
    </row>
    <row r="55" spans="1:15" x14ac:dyDescent="0.2">
      <c r="A55" s="15">
        <v>52</v>
      </c>
      <c r="B55" s="190" t="s">
        <v>345</v>
      </c>
      <c r="C55" s="258"/>
      <c r="D55" s="76" t="s">
        <v>54</v>
      </c>
      <c r="E55" s="57"/>
      <c r="F55" s="57" t="s">
        <v>358</v>
      </c>
      <c r="G55" s="265" t="s">
        <v>25</v>
      </c>
      <c r="H55" s="256">
        <v>2</v>
      </c>
      <c r="I55" s="261">
        <v>1.99</v>
      </c>
      <c r="J55" s="17">
        <f t="shared" si="3"/>
        <v>3.98</v>
      </c>
      <c r="K55" s="171">
        <f>IF(J55="","",'Leistungswerte GlasR'!$B$5)</f>
        <v>0</v>
      </c>
      <c r="L55" s="171">
        <f>IF(J55="","",'Leistungswerte GlasR'!$B$6)</f>
        <v>0</v>
      </c>
      <c r="M55" s="171">
        <f>IF(J55="","",'SVS GlasR'!$C$58)</f>
        <v>0</v>
      </c>
      <c r="N55" s="17" t="str">
        <f t="shared" si="4"/>
        <v/>
      </c>
      <c r="O55" s="17" t="str">
        <f t="shared" si="5"/>
        <v/>
      </c>
    </row>
    <row r="56" spans="1:15" x14ac:dyDescent="0.2">
      <c r="A56" s="256">
        <v>53</v>
      </c>
      <c r="B56" s="190" t="s">
        <v>345</v>
      </c>
      <c r="C56" s="28"/>
      <c r="D56" s="76" t="s">
        <v>54</v>
      </c>
      <c r="E56" s="57"/>
      <c r="F56" s="57" t="s">
        <v>359</v>
      </c>
      <c r="G56" s="50"/>
      <c r="H56" s="51"/>
      <c r="I56" s="268"/>
      <c r="J56" s="17" t="str">
        <f t="shared" si="3"/>
        <v/>
      </c>
      <c r="K56" s="171" t="str">
        <f>IF(J56="","",'Leistungswerte GlasR'!$B$5)</f>
        <v/>
      </c>
      <c r="L56" s="171" t="str">
        <f>IF(J56="","",'Leistungswerte GlasR'!$B$6)</f>
        <v/>
      </c>
      <c r="M56" s="171" t="str">
        <f>IF(J56="","",'SVS GlasR'!$C$58)</f>
        <v/>
      </c>
      <c r="N56" s="17" t="str">
        <f t="shared" si="4"/>
        <v/>
      </c>
      <c r="O56" s="17" t="str">
        <f t="shared" si="5"/>
        <v/>
      </c>
    </row>
    <row r="57" spans="1:15" x14ac:dyDescent="0.2">
      <c r="A57" s="15">
        <v>54</v>
      </c>
      <c r="B57" s="190" t="s">
        <v>345</v>
      </c>
      <c r="C57" s="13"/>
      <c r="D57" s="76" t="s">
        <v>54</v>
      </c>
      <c r="E57" s="57"/>
      <c r="F57" s="57" t="s">
        <v>244</v>
      </c>
      <c r="G57" s="12"/>
      <c r="H57" s="15"/>
      <c r="I57" s="17"/>
      <c r="J57" s="17" t="str">
        <f t="shared" si="3"/>
        <v/>
      </c>
      <c r="K57" s="171" t="str">
        <f>IF(J57="","",'Leistungswerte GlasR'!$B$5)</f>
        <v/>
      </c>
      <c r="L57" s="171" t="str">
        <f>IF(J57="","",'Leistungswerte GlasR'!$B$6)</f>
        <v/>
      </c>
      <c r="M57" s="171" t="str">
        <f>IF(J57="","",'SVS GlasR'!$C$58)</f>
        <v/>
      </c>
      <c r="N57" s="17" t="str">
        <f t="shared" si="4"/>
        <v/>
      </c>
      <c r="O57" s="17" t="str">
        <f t="shared" si="5"/>
        <v/>
      </c>
    </row>
    <row r="58" spans="1:15" x14ac:dyDescent="0.2">
      <c r="A58" s="256">
        <v>55</v>
      </c>
      <c r="B58" s="190" t="s">
        <v>345</v>
      </c>
      <c r="C58" s="13"/>
      <c r="D58" s="76" t="s">
        <v>54</v>
      </c>
      <c r="E58" s="57"/>
      <c r="F58" s="57" t="s">
        <v>244</v>
      </c>
      <c r="G58" s="12"/>
      <c r="H58" s="15"/>
      <c r="I58" s="17"/>
      <c r="J58" s="17" t="str">
        <f t="shared" si="3"/>
        <v/>
      </c>
      <c r="K58" s="171" t="str">
        <f>IF(J58="","",'Leistungswerte GlasR'!$B$5)</f>
        <v/>
      </c>
      <c r="L58" s="171" t="str">
        <f>IF(J58="","",'Leistungswerte GlasR'!$B$6)</f>
        <v/>
      </c>
      <c r="M58" s="171" t="str">
        <f>IF(J58="","",'SVS GlasR'!$C$58)</f>
        <v/>
      </c>
      <c r="N58" s="17" t="str">
        <f t="shared" si="4"/>
        <v/>
      </c>
      <c r="O58" s="17" t="str">
        <f t="shared" si="5"/>
        <v/>
      </c>
    </row>
    <row r="59" spans="1:15" x14ac:dyDescent="0.2">
      <c r="A59" s="263">
        <v>56</v>
      </c>
      <c r="B59" s="277" t="s">
        <v>345</v>
      </c>
      <c r="C59" s="264"/>
      <c r="D59" s="278" t="s">
        <v>54</v>
      </c>
      <c r="E59" s="279"/>
      <c r="F59" s="279" t="s">
        <v>373</v>
      </c>
      <c r="G59" s="277" t="s">
        <v>25</v>
      </c>
      <c r="H59" s="263">
        <v>3</v>
      </c>
      <c r="I59" s="282">
        <v>1.99</v>
      </c>
      <c r="J59" s="282">
        <f t="shared" si="3"/>
        <v>5.97</v>
      </c>
      <c r="K59" s="283">
        <f>IF(J59="","",'Leistungswerte GlasR'!$B$5)</f>
        <v>0</v>
      </c>
      <c r="L59" s="283">
        <f>IF(J59="","",'Leistungswerte GlasR'!$B$6)</f>
        <v>0</v>
      </c>
      <c r="M59" s="283">
        <f>IF(J59="","",'SVS GlasR'!$C$58)</f>
        <v>0</v>
      </c>
      <c r="N59" s="282" t="str">
        <f t="shared" si="4"/>
        <v/>
      </c>
      <c r="O59" s="282" t="str">
        <f t="shared" si="5"/>
        <v/>
      </c>
    </row>
    <row r="60" spans="1:15" x14ac:dyDescent="0.2">
      <c r="A60" s="45">
        <v>57</v>
      </c>
      <c r="B60" s="284" t="s">
        <v>345</v>
      </c>
      <c r="C60" s="42"/>
      <c r="D60" s="285" t="s">
        <v>54</v>
      </c>
      <c r="E60" s="286"/>
      <c r="F60" s="286"/>
      <c r="G60" s="284" t="s">
        <v>374</v>
      </c>
      <c r="H60" s="45">
        <v>1</v>
      </c>
      <c r="I60" s="47">
        <v>0.59</v>
      </c>
      <c r="J60" s="47">
        <f t="shared" si="3"/>
        <v>0.59</v>
      </c>
      <c r="K60" s="193">
        <f>IF(J60="","",'Leistungswerte GlasR'!$B$5)</f>
        <v>0</v>
      </c>
      <c r="L60" s="193">
        <f>IF(J60="","",'Leistungswerte GlasR'!$B$6)</f>
        <v>0</v>
      </c>
      <c r="M60" s="193">
        <f>IF(J60="","",'SVS GlasR'!$C$58)</f>
        <v>0</v>
      </c>
      <c r="N60" s="47" t="str">
        <f t="shared" si="4"/>
        <v/>
      </c>
      <c r="O60" s="47" t="str">
        <f t="shared" si="5"/>
        <v/>
      </c>
    </row>
    <row r="61" spans="1:15" x14ac:dyDescent="0.2">
      <c r="A61" s="191">
        <v>58</v>
      </c>
      <c r="B61" s="289" t="s">
        <v>345</v>
      </c>
      <c r="C61" s="252"/>
      <c r="D61" s="251" t="s">
        <v>54</v>
      </c>
      <c r="E61" s="253"/>
      <c r="F61" s="253"/>
      <c r="G61" s="289" t="s">
        <v>374</v>
      </c>
      <c r="H61" s="191">
        <v>2</v>
      </c>
      <c r="I61" s="49">
        <v>0.54</v>
      </c>
      <c r="J61" s="49">
        <f t="shared" si="3"/>
        <v>1.08</v>
      </c>
      <c r="K61" s="194">
        <f>IF(J61="","",'Leistungswerte GlasR'!$B$5)</f>
        <v>0</v>
      </c>
      <c r="L61" s="194">
        <f>IF(J61="","",'Leistungswerte GlasR'!$B$6)</f>
        <v>0</v>
      </c>
      <c r="M61" s="194">
        <f>IF(J61="","",'SVS GlasR'!$C$58)</f>
        <v>0</v>
      </c>
      <c r="N61" s="49" t="str">
        <f t="shared" si="4"/>
        <v/>
      </c>
      <c r="O61" s="49" t="str">
        <f t="shared" si="5"/>
        <v/>
      </c>
    </row>
    <row r="62" spans="1:15" x14ac:dyDescent="0.2">
      <c r="A62" s="256">
        <v>59</v>
      </c>
      <c r="B62" s="190" t="s">
        <v>345</v>
      </c>
      <c r="C62" s="258"/>
      <c r="D62" s="259" t="s">
        <v>54</v>
      </c>
      <c r="E62" s="260"/>
      <c r="F62" s="260" t="s">
        <v>347</v>
      </c>
      <c r="G62" s="265" t="s">
        <v>25</v>
      </c>
      <c r="H62" s="256">
        <v>4</v>
      </c>
      <c r="I62" s="261">
        <v>2.09</v>
      </c>
      <c r="J62" s="17">
        <f t="shared" si="3"/>
        <v>8.36</v>
      </c>
      <c r="K62" s="171">
        <f>IF(J62="","",'Leistungswerte GlasR'!$B$5)</f>
        <v>0</v>
      </c>
      <c r="L62" s="171">
        <f>IF(J62="","",'Leistungswerte GlasR'!$B$6)</f>
        <v>0</v>
      </c>
      <c r="M62" s="171">
        <f>IF(J62="","",'SVS GlasR'!$C$58)</f>
        <v>0</v>
      </c>
      <c r="N62" s="17" t="str">
        <f t="shared" si="4"/>
        <v/>
      </c>
      <c r="O62" s="17" t="str">
        <f t="shared" si="5"/>
        <v/>
      </c>
    </row>
    <row r="63" spans="1:15" x14ac:dyDescent="0.2">
      <c r="A63" s="15">
        <v>60</v>
      </c>
      <c r="B63" s="190" t="s">
        <v>345</v>
      </c>
      <c r="C63" s="13"/>
      <c r="D63" s="76" t="s">
        <v>54</v>
      </c>
      <c r="E63" s="57"/>
      <c r="F63" s="57" t="s">
        <v>18</v>
      </c>
      <c r="G63" s="190" t="s">
        <v>25</v>
      </c>
      <c r="H63" s="15">
        <v>1</v>
      </c>
      <c r="I63" s="17">
        <v>1.99</v>
      </c>
      <c r="J63" s="17">
        <f t="shared" si="3"/>
        <v>1.99</v>
      </c>
      <c r="K63" s="171">
        <f>IF(J63="","",'Leistungswerte GlasR'!$B$5)</f>
        <v>0</v>
      </c>
      <c r="L63" s="171">
        <f>IF(J63="","",'Leistungswerte GlasR'!$B$6)</f>
        <v>0</v>
      </c>
      <c r="M63" s="171">
        <f>IF(J63="","",'SVS GlasR'!$C$58)</f>
        <v>0</v>
      </c>
      <c r="N63" s="17" t="str">
        <f t="shared" si="4"/>
        <v/>
      </c>
      <c r="O63" s="17" t="str">
        <f t="shared" si="5"/>
        <v/>
      </c>
    </row>
    <row r="64" spans="1:15" x14ac:dyDescent="0.2">
      <c r="A64" s="263">
        <v>61</v>
      </c>
      <c r="B64" s="277" t="s">
        <v>345</v>
      </c>
      <c r="C64" s="264"/>
      <c r="D64" s="278" t="s">
        <v>54</v>
      </c>
      <c r="E64" s="279"/>
      <c r="F64" s="279" t="s">
        <v>375</v>
      </c>
      <c r="G64" s="277" t="s">
        <v>25</v>
      </c>
      <c r="H64" s="263">
        <v>4</v>
      </c>
      <c r="I64" s="282">
        <v>2.0099999999999998</v>
      </c>
      <c r="J64" s="282">
        <f t="shared" si="3"/>
        <v>8.0399999999999991</v>
      </c>
      <c r="K64" s="283">
        <f>IF(J64="","",'Leistungswerte GlasR'!$B$5)</f>
        <v>0</v>
      </c>
      <c r="L64" s="283">
        <f>IF(J64="","",'Leistungswerte GlasR'!$B$6)</f>
        <v>0</v>
      </c>
      <c r="M64" s="283">
        <f>IF(J64="","",'SVS GlasR'!$C$58)</f>
        <v>0</v>
      </c>
      <c r="N64" s="282" t="str">
        <f t="shared" si="4"/>
        <v/>
      </c>
      <c r="O64" s="282" t="str">
        <f t="shared" si="5"/>
        <v/>
      </c>
    </row>
    <row r="65" spans="1:15" x14ac:dyDescent="0.2">
      <c r="A65" s="191">
        <v>62</v>
      </c>
      <c r="B65" s="289" t="s">
        <v>345</v>
      </c>
      <c r="C65" s="252"/>
      <c r="D65" s="251" t="s">
        <v>54</v>
      </c>
      <c r="E65" s="253"/>
      <c r="F65" s="253"/>
      <c r="G65" s="289" t="s">
        <v>25</v>
      </c>
      <c r="H65" s="191">
        <v>1</v>
      </c>
      <c r="I65" s="49">
        <v>4.5999999999999996</v>
      </c>
      <c r="J65" s="49">
        <f t="shared" si="3"/>
        <v>4.5999999999999996</v>
      </c>
      <c r="K65" s="194">
        <f>IF(J65="","",'Leistungswerte GlasR'!$B$5)</f>
        <v>0</v>
      </c>
      <c r="L65" s="194">
        <f>IF(J65="","",'Leistungswerte GlasR'!$B$6)</f>
        <v>0</v>
      </c>
      <c r="M65" s="194">
        <f>IF(J65="","",'SVS GlasR'!$C$58)</f>
        <v>0</v>
      </c>
      <c r="N65" s="49" t="str">
        <f t="shared" si="4"/>
        <v/>
      </c>
      <c r="O65" s="49" t="str">
        <f t="shared" si="5"/>
        <v/>
      </c>
    </row>
    <row r="66" spans="1:15" x14ac:dyDescent="0.2">
      <c r="A66" s="263">
        <v>63</v>
      </c>
      <c r="B66" s="277" t="s">
        <v>345</v>
      </c>
      <c r="C66" s="264"/>
      <c r="D66" s="278" t="s">
        <v>68</v>
      </c>
      <c r="E66" s="279"/>
      <c r="F66" s="279" t="s">
        <v>362</v>
      </c>
      <c r="G66" s="277" t="s">
        <v>25</v>
      </c>
      <c r="H66" s="263">
        <v>5</v>
      </c>
      <c r="I66" s="282">
        <v>1.1299999999999999</v>
      </c>
      <c r="J66" s="282">
        <f t="shared" si="3"/>
        <v>5.6499999999999995</v>
      </c>
      <c r="K66" s="283">
        <f>IF(J66="","",'Leistungswerte GlasR'!$B$5)</f>
        <v>0</v>
      </c>
      <c r="L66" s="283">
        <f>IF(J66="","",'Leistungswerte GlasR'!$B$6)</f>
        <v>0</v>
      </c>
      <c r="M66" s="283">
        <f>IF(J66="","",'SVS GlasR'!$C$58)</f>
        <v>0</v>
      </c>
      <c r="N66" s="282" t="str">
        <f t="shared" si="4"/>
        <v/>
      </c>
      <c r="O66" s="282" t="str">
        <f t="shared" si="5"/>
        <v/>
      </c>
    </row>
    <row r="67" spans="1:15" x14ac:dyDescent="0.2">
      <c r="A67" s="191">
        <v>64</v>
      </c>
      <c r="B67" s="289" t="s">
        <v>345</v>
      </c>
      <c r="C67" s="252"/>
      <c r="D67" s="251" t="s">
        <v>68</v>
      </c>
      <c r="E67" s="253"/>
      <c r="F67" s="253"/>
      <c r="G67" s="289" t="s">
        <v>25</v>
      </c>
      <c r="H67" s="191">
        <v>1</v>
      </c>
      <c r="I67" s="49">
        <v>3.75</v>
      </c>
      <c r="J67" s="49">
        <f t="shared" si="3"/>
        <v>3.75</v>
      </c>
      <c r="K67" s="194">
        <f>IF(J67="","",'Leistungswerte GlasR'!$B$5)</f>
        <v>0</v>
      </c>
      <c r="L67" s="194">
        <f>IF(J67="","",'Leistungswerte GlasR'!$B$6)</f>
        <v>0</v>
      </c>
      <c r="M67" s="194">
        <f>IF(J67="","",'SVS GlasR'!$C$58)</f>
        <v>0</v>
      </c>
      <c r="N67" s="49" t="str">
        <f t="shared" si="4"/>
        <v/>
      </c>
      <c r="O67" s="49" t="str">
        <f t="shared" si="5"/>
        <v/>
      </c>
    </row>
    <row r="68" spans="1:15" x14ac:dyDescent="0.2">
      <c r="A68" s="256">
        <v>65</v>
      </c>
      <c r="B68" s="190" t="s">
        <v>345</v>
      </c>
      <c r="C68" s="13"/>
      <c r="D68" s="76" t="s">
        <v>68</v>
      </c>
      <c r="E68" s="57"/>
      <c r="F68" s="57" t="s">
        <v>212</v>
      </c>
      <c r="G68" s="190" t="s">
        <v>25</v>
      </c>
      <c r="H68" s="15">
        <v>1</v>
      </c>
      <c r="I68" s="17">
        <v>1.36</v>
      </c>
      <c r="J68" s="17">
        <f t="shared" si="3"/>
        <v>1.36</v>
      </c>
      <c r="K68" s="171">
        <f>IF(J68="","",'Leistungswerte GlasR'!$B$5)</f>
        <v>0</v>
      </c>
      <c r="L68" s="171">
        <f>IF(J68="","",'Leistungswerte GlasR'!$B$6)</f>
        <v>0</v>
      </c>
      <c r="M68" s="171">
        <f>IF(J68="","",'SVS GlasR'!$C$58)</f>
        <v>0</v>
      </c>
      <c r="N68" s="17" t="str">
        <f t="shared" si="4"/>
        <v/>
      </c>
      <c r="O68" s="17" t="str">
        <f t="shared" si="5"/>
        <v/>
      </c>
    </row>
    <row r="69" spans="1:15" x14ac:dyDescent="0.2">
      <c r="A69" s="15">
        <v>66</v>
      </c>
      <c r="B69" s="190" t="s">
        <v>345</v>
      </c>
      <c r="C69" s="13"/>
      <c r="D69" s="76" t="s">
        <v>68</v>
      </c>
      <c r="E69" s="57"/>
      <c r="F69" s="57" t="s">
        <v>212</v>
      </c>
      <c r="G69" s="12"/>
      <c r="H69" s="15"/>
      <c r="I69" s="17"/>
      <c r="J69" s="17" t="str">
        <f t="shared" ref="J69:J76" si="6">IF(I69="","",H69*I69)</f>
        <v/>
      </c>
      <c r="K69" s="171" t="str">
        <f>IF(J69="","",'Leistungswerte GlasR'!$B$5)</f>
        <v/>
      </c>
      <c r="L69" s="171" t="str">
        <f>IF(J69="","",'Leistungswerte GlasR'!$B$6)</f>
        <v/>
      </c>
      <c r="M69" s="171" t="str">
        <f>IF(J69="","",'SVS GlasR'!$C$58)</f>
        <v/>
      </c>
      <c r="N69" s="17" t="str">
        <f t="shared" ref="N69:N76" si="7">IFERROR(IF(M69=0,"",J69/K69*L69),"")</f>
        <v/>
      </c>
      <c r="O69" s="17" t="str">
        <f t="shared" ref="O69:O76" si="8">IFERROR(IF(M69=0,"",J69/L69*M69),"")</f>
        <v/>
      </c>
    </row>
    <row r="70" spans="1:15" x14ac:dyDescent="0.2">
      <c r="A70" s="256">
        <v>67</v>
      </c>
      <c r="B70" s="190" t="s">
        <v>345</v>
      </c>
      <c r="C70" s="13"/>
      <c r="D70" s="76" t="s">
        <v>68</v>
      </c>
      <c r="E70" s="57"/>
      <c r="F70" s="57" t="s">
        <v>18</v>
      </c>
      <c r="G70" s="289"/>
      <c r="H70" s="191"/>
      <c r="I70" s="49"/>
      <c r="J70" s="17" t="str">
        <f t="shared" si="6"/>
        <v/>
      </c>
      <c r="K70" s="171" t="str">
        <f>IF(J70="","",'Leistungswerte GlasR'!$B$5)</f>
        <v/>
      </c>
      <c r="L70" s="171" t="str">
        <f>IF(J70="","",'Leistungswerte GlasR'!$B$6)</f>
        <v/>
      </c>
      <c r="M70" s="171" t="str">
        <f>IF(J70="","",'SVS GlasR'!$C$58)</f>
        <v/>
      </c>
      <c r="N70" s="17" t="str">
        <f t="shared" si="7"/>
        <v/>
      </c>
      <c r="O70" s="17" t="str">
        <f t="shared" si="8"/>
        <v/>
      </c>
    </row>
    <row r="71" spans="1:15" x14ac:dyDescent="0.2">
      <c r="A71" s="15">
        <v>68</v>
      </c>
      <c r="B71" s="190" t="s">
        <v>345</v>
      </c>
      <c r="C71" s="13"/>
      <c r="D71" s="76" t="s">
        <v>68</v>
      </c>
      <c r="E71" s="57"/>
      <c r="F71" s="57" t="s">
        <v>244</v>
      </c>
      <c r="G71" s="12"/>
      <c r="H71" s="15"/>
      <c r="I71" s="17"/>
      <c r="J71" s="17" t="str">
        <f t="shared" si="6"/>
        <v/>
      </c>
      <c r="K71" s="171" t="str">
        <f>IF(J71="","",'Leistungswerte GlasR'!$B$5)</f>
        <v/>
      </c>
      <c r="L71" s="171" t="str">
        <f>IF(J71="","",'Leistungswerte GlasR'!$B$6)</f>
        <v/>
      </c>
      <c r="M71" s="171" t="str">
        <f>IF(J71="","",'SVS GlasR'!$C$58)</f>
        <v/>
      </c>
      <c r="N71" s="17" t="str">
        <f t="shared" si="7"/>
        <v/>
      </c>
      <c r="O71" s="17" t="str">
        <f t="shared" si="8"/>
        <v/>
      </c>
    </row>
    <row r="72" spans="1:15" x14ac:dyDescent="0.2">
      <c r="A72" s="256">
        <v>69</v>
      </c>
      <c r="B72" s="190" t="s">
        <v>345</v>
      </c>
      <c r="C72" s="13"/>
      <c r="D72" s="76" t="s">
        <v>68</v>
      </c>
      <c r="E72" s="57"/>
      <c r="F72" s="57" t="s">
        <v>38</v>
      </c>
      <c r="G72" s="289" t="s">
        <v>376</v>
      </c>
      <c r="H72" s="191">
        <v>1</v>
      </c>
      <c r="I72" s="49">
        <v>1.31</v>
      </c>
      <c r="J72" s="17">
        <f t="shared" si="6"/>
        <v>1.31</v>
      </c>
      <c r="K72" s="171">
        <f>IF(J72="","",'Leistungswerte GlasR'!$B$5)</f>
        <v>0</v>
      </c>
      <c r="L72" s="171">
        <f>IF(J72="","",'Leistungswerte GlasR'!$B$6)</f>
        <v>0</v>
      </c>
      <c r="M72" s="171">
        <f>IF(J72="","",'SVS GlasR'!$C$58)</f>
        <v>0</v>
      </c>
      <c r="N72" s="17" t="str">
        <f t="shared" si="7"/>
        <v/>
      </c>
      <c r="O72" s="17" t="str">
        <f t="shared" si="8"/>
        <v/>
      </c>
    </row>
    <row r="73" spans="1:15" x14ac:dyDescent="0.2">
      <c r="A73" s="263">
        <v>70</v>
      </c>
      <c r="B73" s="277" t="s">
        <v>345</v>
      </c>
      <c r="C73" s="264"/>
      <c r="D73" s="278" t="s">
        <v>363</v>
      </c>
      <c r="E73" s="279"/>
      <c r="F73" s="279" t="s">
        <v>365</v>
      </c>
      <c r="G73" s="277" t="s">
        <v>742</v>
      </c>
      <c r="H73" s="263">
        <v>7</v>
      </c>
      <c r="I73" s="282">
        <v>1.01</v>
      </c>
      <c r="J73" s="282">
        <f t="shared" si="6"/>
        <v>7.07</v>
      </c>
      <c r="K73" s="283">
        <f>IF(J73="","",'Leistungswerte GlasR'!$B$5)</f>
        <v>0</v>
      </c>
      <c r="L73" s="283">
        <f>IF(J73="","",'Leistungswerte GlasR'!$B$6)</f>
        <v>0</v>
      </c>
      <c r="M73" s="283">
        <f>IF(J73="","",'SVS GlasR'!$C$58)</f>
        <v>0</v>
      </c>
      <c r="N73" s="282" t="str">
        <f t="shared" si="7"/>
        <v/>
      </c>
      <c r="O73" s="282" t="str">
        <f t="shared" si="8"/>
        <v/>
      </c>
    </row>
    <row r="74" spans="1:15" x14ac:dyDescent="0.2">
      <c r="A74" s="191">
        <v>71</v>
      </c>
      <c r="B74" s="289" t="s">
        <v>345</v>
      </c>
      <c r="C74" s="252"/>
      <c r="D74" s="251" t="s">
        <v>363</v>
      </c>
      <c r="E74" s="253"/>
      <c r="F74" s="253"/>
      <c r="G74" s="289" t="s">
        <v>742</v>
      </c>
      <c r="H74" s="191">
        <v>1</v>
      </c>
      <c r="I74" s="49">
        <v>0.26</v>
      </c>
      <c r="J74" s="49">
        <f t="shared" si="6"/>
        <v>0.26</v>
      </c>
      <c r="K74" s="194">
        <f>IF(J74="","",'Leistungswerte GlasR'!$B$5)</f>
        <v>0</v>
      </c>
      <c r="L74" s="194">
        <f>IF(J74="","",'Leistungswerte GlasR'!$B$6)</f>
        <v>0</v>
      </c>
      <c r="M74" s="194">
        <f>IF(J74="","",'SVS GlasR'!$C$58)</f>
        <v>0</v>
      </c>
      <c r="N74" s="49" t="str">
        <f t="shared" si="7"/>
        <v/>
      </c>
      <c r="O74" s="49" t="str">
        <f t="shared" si="8"/>
        <v/>
      </c>
    </row>
    <row r="75" spans="1:15" x14ac:dyDescent="0.2">
      <c r="A75" s="15">
        <v>72</v>
      </c>
      <c r="B75" s="190" t="s">
        <v>345</v>
      </c>
      <c r="C75" s="13"/>
      <c r="D75" s="76" t="s">
        <v>363</v>
      </c>
      <c r="E75" s="57"/>
      <c r="F75" s="57" t="s">
        <v>18</v>
      </c>
      <c r="G75" s="190" t="s">
        <v>25</v>
      </c>
      <c r="H75" s="15">
        <v>5</v>
      </c>
      <c r="I75" s="17">
        <v>1.27</v>
      </c>
      <c r="J75" s="17">
        <f t="shared" si="6"/>
        <v>6.35</v>
      </c>
      <c r="K75" s="171">
        <f>IF(J75="","",'Leistungswerte GlasR'!$B$5)</f>
        <v>0</v>
      </c>
      <c r="L75" s="171">
        <f>IF(J75="","",'Leistungswerte GlasR'!$B$6)</f>
        <v>0</v>
      </c>
      <c r="M75" s="171">
        <f>IF(J75="","",'SVS GlasR'!$C$58)</f>
        <v>0</v>
      </c>
      <c r="N75" s="17" t="str">
        <f t="shared" si="7"/>
        <v/>
      </c>
      <c r="O75" s="17" t="str">
        <f t="shared" si="8"/>
        <v/>
      </c>
    </row>
    <row r="76" spans="1:15" x14ac:dyDescent="0.2">
      <c r="A76" s="256">
        <v>73</v>
      </c>
      <c r="B76" s="190" t="s">
        <v>345</v>
      </c>
      <c r="C76" s="13"/>
      <c r="D76" s="76"/>
      <c r="E76" s="57"/>
      <c r="F76" s="57" t="s">
        <v>743</v>
      </c>
      <c r="G76" s="12"/>
      <c r="H76" s="15">
        <v>2</v>
      </c>
      <c r="I76" s="17">
        <v>6.3</v>
      </c>
      <c r="J76" s="17">
        <f t="shared" si="6"/>
        <v>12.6</v>
      </c>
      <c r="K76" s="171">
        <f>IF(J76="","",'Leistungswerte GlasR'!$B$5)</f>
        <v>0</v>
      </c>
      <c r="L76" s="171">
        <f>IF(J76="","",'Leistungswerte GlasR'!$B$6)</f>
        <v>0</v>
      </c>
      <c r="M76" s="171">
        <f>IF(J76="","",'SVS GlasR'!$C$58)</f>
        <v>0</v>
      </c>
      <c r="N76" s="17" t="str">
        <f t="shared" si="7"/>
        <v/>
      </c>
      <c r="O76" s="17" t="str">
        <f t="shared" si="8"/>
        <v/>
      </c>
    </row>
    <row r="77" spans="1:15" x14ac:dyDescent="0.2">
      <c r="J77" s="61">
        <f>SUM(J4:J76)</f>
        <v>292.11</v>
      </c>
    </row>
    <row r="79" spans="1:15" ht="15" x14ac:dyDescent="0.25">
      <c r="H79" s="10"/>
      <c r="L79" s="188" t="s">
        <v>9</v>
      </c>
      <c r="M79" s="188"/>
      <c r="N79" s="187">
        <f>SUM(N4:N76)</f>
        <v>0</v>
      </c>
      <c r="O79" s="187"/>
    </row>
    <row r="80" spans="1:15" ht="21" customHeight="1" x14ac:dyDescent="0.25">
      <c r="A80" s="703" t="s">
        <v>787</v>
      </c>
      <c r="B80" s="479"/>
      <c r="C80" s="741"/>
      <c r="H80" s="10"/>
      <c r="L80" s="188"/>
      <c r="M80" s="188"/>
      <c r="N80" s="187"/>
      <c r="O80" s="187"/>
    </row>
    <row r="81" spans="1:15" ht="21" customHeight="1" x14ac:dyDescent="0.25">
      <c r="A81" s="186" t="s">
        <v>788</v>
      </c>
      <c r="D81" s="187">
        <f>C80*'SVS  OL'!$C$56</f>
        <v>0</v>
      </c>
      <c r="H81" s="10"/>
      <c r="L81" s="188" t="s">
        <v>344</v>
      </c>
      <c r="M81" s="188"/>
      <c r="N81" s="187"/>
      <c r="O81" s="187">
        <f>SUM(O4:O76)</f>
        <v>0</v>
      </c>
    </row>
    <row r="84" spans="1:15" ht="45.75" thickBot="1" x14ac:dyDescent="0.25">
      <c r="I84" s="664" t="s">
        <v>281</v>
      </c>
      <c r="J84" s="665" t="s">
        <v>758</v>
      </c>
      <c r="K84" s="666" t="s">
        <v>759</v>
      </c>
      <c r="L84" s="667" t="s">
        <v>760</v>
      </c>
    </row>
    <row r="85" spans="1:15" x14ac:dyDescent="0.2">
      <c r="I85" s="669">
        <v>1</v>
      </c>
      <c r="J85" s="670">
        <f>N79</f>
        <v>0</v>
      </c>
      <c r="K85" s="671"/>
      <c r="L85" s="672">
        <f>I85*J85</f>
        <v>0</v>
      </c>
    </row>
    <row r="86" spans="1:15" ht="15" thickBot="1" x14ac:dyDescent="0.25">
      <c r="I86" s="673">
        <v>1</v>
      </c>
      <c r="J86" s="674"/>
      <c r="K86" s="675">
        <f>O81</f>
        <v>0</v>
      </c>
      <c r="L86" s="676">
        <f>I86*K86</f>
        <v>0</v>
      </c>
    </row>
    <row r="87" spans="1:15" ht="15" x14ac:dyDescent="0.25">
      <c r="I87" s="662" t="s">
        <v>693</v>
      </c>
      <c r="J87" s="663"/>
      <c r="K87" s="661"/>
      <c r="L87" s="668">
        <f>SUM(L85:L86)</f>
        <v>0</v>
      </c>
    </row>
  </sheetData>
  <sheetProtection password="DFBF" sheet="1" objects="1" scenarios="1" autoFilter="0"/>
  <protectedRanges>
    <protectedRange sqref="K4:L76 C80" name="Bereich1"/>
  </protectedRanges>
  <autoFilter ref="A3:O76"/>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
  <sheetViews>
    <sheetView topLeftCell="A20" zoomScale="95" zoomScaleNormal="95" workbookViewId="0">
      <selection activeCell="C47" sqref="C47"/>
    </sheetView>
  </sheetViews>
  <sheetFormatPr baseColWidth="10" defaultRowHeight="14.25" x14ac:dyDescent="0.2"/>
  <cols>
    <col min="1" max="1" width="6.75" style="78" customWidth="1"/>
    <col min="2" max="2" width="24.25" bestFit="1" customWidth="1"/>
    <col min="3" max="3" width="11.625" customWidth="1"/>
    <col min="4" max="4" width="10.625" customWidth="1"/>
    <col min="5" max="5" width="6.625" style="310" customWidth="1"/>
    <col min="6" max="7" width="22.875" customWidth="1"/>
    <col min="8" max="8" width="10.125" style="78" customWidth="1"/>
    <col min="9" max="10" width="10.125" style="308" customWidth="1"/>
    <col min="11" max="12"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95" t="s">
        <v>6</v>
      </c>
      <c r="L2" s="195" t="s">
        <v>7</v>
      </c>
      <c r="M2" s="176" t="s">
        <v>8</v>
      </c>
      <c r="N2" s="179" t="s">
        <v>9</v>
      </c>
      <c r="O2" s="180" t="s">
        <v>10</v>
      </c>
    </row>
    <row r="3" spans="1:15" s="1" customFormat="1" ht="15" x14ac:dyDescent="0.2">
      <c r="A3" s="70"/>
      <c r="B3" s="70"/>
      <c r="C3" s="70"/>
      <c r="D3" s="71"/>
      <c r="E3" s="72"/>
      <c r="F3" s="73"/>
      <c r="G3" s="71"/>
      <c r="H3" s="71"/>
      <c r="I3" s="304"/>
      <c r="J3" s="304"/>
      <c r="K3" s="181"/>
      <c r="L3" s="181"/>
      <c r="M3" s="71"/>
      <c r="N3" s="74"/>
      <c r="O3" s="74"/>
    </row>
    <row r="4" spans="1:15" x14ac:dyDescent="0.2">
      <c r="A4" s="311">
        <v>1</v>
      </c>
      <c r="B4" s="312" t="s">
        <v>378</v>
      </c>
      <c r="C4" s="312"/>
      <c r="D4" s="278" t="s">
        <v>11</v>
      </c>
      <c r="E4" s="278"/>
      <c r="F4" s="279" t="s">
        <v>379</v>
      </c>
      <c r="G4" s="313" t="s">
        <v>21</v>
      </c>
      <c r="H4" s="300">
        <v>1</v>
      </c>
      <c r="I4" s="314">
        <v>2.65</v>
      </c>
      <c r="J4" s="282">
        <f>IF(I4="","",H4*I4)</f>
        <v>2.65</v>
      </c>
      <c r="K4" s="283">
        <f>IF(J4="","",'Leistungswerte GlasR'!$B$5)</f>
        <v>0</v>
      </c>
      <c r="L4" s="283">
        <f>IF(J4="","",'Leistungswerte GlasR'!$B$6)</f>
        <v>0</v>
      </c>
      <c r="M4" s="283">
        <f>IF(J4="","",'SVS GlasR'!$C$58)</f>
        <v>0</v>
      </c>
      <c r="N4" s="282" t="str">
        <f>IFERROR(IF(M4=0,"",J4/K4*M4),"")</f>
        <v/>
      </c>
      <c r="O4" s="282" t="str">
        <f>IFERROR(IF(M4=0,"",J4/L4*M4),"")</f>
        <v/>
      </c>
    </row>
    <row r="5" spans="1:15" x14ac:dyDescent="0.2">
      <c r="A5" s="221">
        <v>2</v>
      </c>
      <c r="B5" s="222" t="s">
        <v>378</v>
      </c>
      <c r="C5" s="222"/>
      <c r="D5" s="251"/>
      <c r="E5" s="251"/>
      <c r="F5" s="253"/>
      <c r="G5" s="230" t="s">
        <v>25</v>
      </c>
      <c r="H5" s="254">
        <v>1</v>
      </c>
      <c r="I5" s="315">
        <v>2.2599999999999998</v>
      </c>
      <c r="J5" s="49">
        <f t="shared" ref="J5:J43" si="0">IF(I5="","",H5*I5)</f>
        <v>2.2599999999999998</v>
      </c>
      <c r="K5" s="194">
        <f>IF(J5="","",'Leistungswerte GlasR'!$B$5)</f>
        <v>0</v>
      </c>
      <c r="L5" s="194">
        <f>IF(J5="","",'Leistungswerte GlasR'!$B$6)</f>
        <v>0</v>
      </c>
      <c r="M5" s="194">
        <f>IF(J5="","",'SVS GlasR'!$C$58)</f>
        <v>0</v>
      </c>
      <c r="N5" s="49" t="str">
        <f t="shared" ref="N5:N43" si="1">IFERROR(IF(M5=0,"",J5/K5*M5),"")</f>
        <v/>
      </c>
      <c r="O5" s="49" t="str">
        <f t="shared" ref="O5:O43" si="2">IFERROR(IF(M5=0,"",J5/L5*M5),"")</f>
        <v/>
      </c>
    </row>
    <row r="6" spans="1:15" x14ac:dyDescent="0.2">
      <c r="A6" s="301">
        <v>3</v>
      </c>
      <c r="B6" s="84" t="s">
        <v>378</v>
      </c>
      <c r="C6" s="84"/>
      <c r="D6" s="85"/>
      <c r="E6" s="85"/>
      <c r="F6" s="86" t="s">
        <v>397</v>
      </c>
      <c r="G6" s="90" t="s">
        <v>21</v>
      </c>
      <c r="H6" s="88">
        <v>1</v>
      </c>
      <c r="I6" s="307">
        <v>2.72</v>
      </c>
      <c r="J6" s="270">
        <f t="shared" si="0"/>
        <v>2.72</v>
      </c>
      <c r="K6" s="327">
        <f>IF(J6="","",'Leistungswerte GlasR'!$B$5)</f>
        <v>0</v>
      </c>
      <c r="L6" s="327">
        <f>IF(J6="","",'Leistungswerte GlasR'!$B$6)</f>
        <v>0</v>
      </c>
      <c r="M6" s="327">
        <f>IF(J6="","",'SVS GlasR'!$C$58)</f>
        <v>0</v>
      </c>
      <c r="N6" s="270" t="str">
        <f t="shared" si="1"/>
        <v/>
      </c>
      <c r="O6" s="270" t="str">
        <f t="shared" si="2"/>
        <v/>
      </c>
    </row>
    <row r="7" spans="1:15" x14ac:dyDescent="0.2">
      <c r="A7" s="83">
        <v>4</v>
      </c>
      <c r="B7" s="3" t="s">
        <v>378</v>
      </c>
      <c r="C7" s="302"/>
      <c r="D7" s="259"/>
      <c r="E7" s="259"/>
      <c r="F7" s="260" t="s">
        <v>398</v>
      </c>
      <c r="G7" s="303" t="s">
        <v>21</v>
      </c>
      <c r="H7" s="299">
        <v>1</v>
      </c>
      <c r="I7" s="306">
        <v>2.72</v>
      </c>
      <c r="J7" s="282">
        <f t="shared" si="0"/>
        <v>2.72</v>
      </c>
      <c r="K7" s="283">
        <f>IF(J7="","",'Leistungswerte GlasR'!$B$5)</f>
        <v>0</v>
      </c>
      <c r="L7" s="283">
        <f>IF(J7="","",'Leistungswerte GlasR'!$B$6)</f>
        <v>0</v>
      </c>
      <c r="M7" s="283">
        <f>IF(J7="","",'SVS GlasR'!$C$58)</f>
        <v>0</v>
      </c>
      <c r="N7" s="282" t="str">
        <f t="shared" si="1"/>
        <v/>
      </c>
      <c r="O7" s="282" t="str">
        <f t="shared" si="2"/>
        <v/>
      </c>
    </row>
    <row r="8" spans="1:15" x14ac:dyDescent="0.2">
      <c r="A8" s="614">
        <v>5</v>
      </c>
      <c r="B8" s="615" t="s">
        <v>378</v>
      </c>
      <c r="C8" s="615"/>
      <c r="D8" s="369" t="s">
        <v>11</v>
      </c>
      <c r="E8" s="369"/>
      <c r="F8" s="370" t="s">
        <v>380</v>
      </c>
      <c r="G8" s="616"/>
      <c r="H8" s="630"/>
      <c r="I8" s="631"/>
      <c r="J8" s="592" t="str">
        <f t="shared" si="0"/>
        <v/>
      </c>
      <c r="K8" s="593" t="str">
        <f>IF(J8="","",'Leistungswerte GlasR'!$B$5)</f>
        <v/>
      </c>
      <c r="L8" s="593" t="str">
        <f>IF(J8="","",'Leistungswerte GlasR'!$B$6)</f>
        <v/>
      </c>
      <c r="M8" s="593" t="str">
        <f>IF(J8="","",'SVS GlasR'!$C$58)</f>
        <v/>
      </c>
      <c r="N8" s="592" t="str">
        <f t="shared" si="1"/>
        <v/>
      </c>
      <c r="O8" s="592" t="str">
        <f t="shared" si="2"/>
        <v/>
      </c>
    </row>
    <row r="9" spans="1:15" x14ac:dyDescent="0.2">
      <c r="A9" s="311">
        <v>6</v>
      </c>
      <c r="B9" s="312" t="s">
        <v>378</v>
      </c>
      <c r="C9" s="312"/>
      <c r="D9" s="278" t="s">
        <v>11</v>
      </c>
      <c r="E9" s="278"/>
      <c r="F9" s="279" t="s">
        <v>18</v>
      </c>
      <c r="G9" s="313" t="s">
        <v>390</v>
      </c>
      <c r="H9" s="300">
        <v>1</v>
      </c>
      <c r="I9" s="314">
        <v>0.89</v>
      </c>
      <c r="J9" s="282">
        <f t="shared" si="0"/>
        <v>0.89</v>
      </c>
      <c r="K9" s="283">
        <f>IF(J9="","",'Leistungswerte GlasR'!$B$5)</f>
        <v>0</v>
      </c>
      <c r="L9" s="283">
        <f>IF(J9="","",'Leistungswerte GlasR'!$B$6)</f>
        <v>0</v>
      </c>
      <c r="M9" s="283">
        <f>IF(J9="","",'SVS GlasR'!$C$58)</f>
        <v>0</v>
      </c>
      <c r="N9" s="282" t="str">
        <f t="shared" si="1"/>
        <v/>
      </c>
      <c r="O9" s="282" t="str">
        <f t="shared" si="2"/>
        <v/>
      </c>
    </row>
    <row r="10" spans="1:15" x14ac:dyDescent="0.2">
      <c r="A10" s="216">
        <v>7</v>
      </c>
      <c r="B10" s="217" t="s">
        <v>378</v>
      </c>
      <c r="C10" s="217"/>
      <c r="D10" s="285"/>
      <c r="E10" s="285"/>
      <c r="F10" s="286"/>
      <c r="G10" s="228" t="s">
        <v>390</v>
      </c>
      <c r="H10" s="316">
        <v>1</v>
      </c>
      <c r="I10" s="317">
        <v>0.8</v>
      </c>
      <c r="J10" s="47">
        <f t="shared" si="0"/>
        <v>0.8</v>
      </c>
      <c r="K10" s="193">
        <f>IF(J10="","",'Leistungswerte GlasR'!$B$5)</f>
        <v>0</v>
      </c>
      <c r="L10" s="193">
        <f>IF(J10="","",'Leistungswerte GlasR'!$B$6)</f>
        <v>0</v>
      </c>
      <c r="M10" s="193">
        <f>IF(J10="","",'SVS GlasR'!$C$58)</f>
        <v>0</v>
      </c>
      <c r="N10" s="47" t="str">
        <f t="shared" si="1"/>
        <v/>
      </c>
      <c r="O10" s="47" t="str">
        <f t="shared" si="2"/>
        <v/>
      </c>
    </row>
    <row r="11" spans="1:15" x14ac:dyDescent="0.2">
      <c r="A11" s="221">
        <v>8</v>
      </c>
      <c r="B11" s="222" t="s">
        <v>378</v>
      </c>
      <c r="C11" s="222"/>
      <c r="D11" s="251"/>
      <c r="E11" s="251"/>
      <c r="F11" s="253"/>
      <c r="G11" s="230" t="s">
        <v>390</v>
      </c>
      <c r="H11" s="254">
        <v>1</v>
      </c>
      <c r="I11" s="315">
        <v>6.23</v>
      </c>
      <c r="J11" s="49">
        <f t="shared" si="0"/>
        <v>6.23</v>
      </c>
      <c r="K11" s="194">
        <f>IF(J11="","",'Leistungswerte GlasR'!$B$5)</f>
        <v>0</v>
      </c>
      <c r="L11" s="194">
        <f>IF(J11="","",'Leistungswerte GlasR'!$B$6)</f>
        <v>0</v>
      </c>
      <c r="M11" s="194">
        <f>IF(J11="","",'SVS GlasR'!$C$58)</f>
        <v>0</v>
      </c>
      <c r="N11" s="49" t="str">
        <f t="shared" si="1"/>
        <v/>
      </c>
      <c r="O11" s="49" t="str">
        <f t="shared" si="2"/>
        <v/>
      </c>
    </row>
    <row r="12" spans="1:15" x14ac:dyDescent="0.2">
      <c r="A12" s="311">
        <v>9</v>
      </c>
      <c r="B12" s="312" t="s">
        <v>378</v>
      </c>
      <c r="C12" s="312"/>
      <c r="D12" s="278" t="s">
        <v>11</v>
      </c>
      <c r="E12" s="278"/>
      <c r="F12" s="279" t="s">
        <v>346</v>
      </c>
      <c r="G12" s="313" t="s">
        <v>390</v>
      </c>
      <c r="H12" s="300">
        <v>1</v>
      </c>
      <c r="I12" s="314">
        <v>7.7</v>
      </c>
      <c r="J12" s="282">
        <f t="shared" si="0"/>
        <v>7.7</v>
      </c>
      <c r="K12" s="283">
        <f>IF(J12="","",'Leistungswerte GlasR'!$B$5)</f>
        <v>0</v>
      </c>
      <c r="L12" s="283">
        <f>IF(J12="","",'Leistungswerte GlasR'!$B$6)</f>
        <v>0</v>
      </c>
      <c r="M12" s="283">
        <f>IF(J12="","",'SVS GlasR'!$C$58)</f>
        <v>0</v>
      </c>
      <c r="N12" s="282" t="str">
        <f t="shared" si="1"/>
        <v/>
      </c>
      <c r="O12" s="282" t="str">
        <f t="shared" si="2"/>
        <v/>
      </c>
    </row>
    <row r="13" spans="1:15" x14ac:dyDescent="0.2">
      <c r="A13" s="216">
        <v>10</v>
      </c>
      <c r="B13" s="217" t="s">
        <v>378</v>
      </c>
      <c r="C13" s="217"/>
      <c r="D13" s="285"/>
      <c r="E13" s="285"/>
      <c r="F13" s="286"/>
      <c r="G13" s="228" t="s">
        <v>25</v>
      </c>
      <c r="H13" s="316">
        <v>1</v>
      </c>
      <c r="I13" s="317">
        <v>4.0199999999999996</v>
      </c>
      <c r="J13" s="47">
        <f t="shared" si="0"/>
        <v>4.0199999999999996</v>
      </c>
      <c r="K13" s="193">
        <f>IF(J13="","",'Leistungswerte GlasR'!$B$5)</f>
        <v>0</v>
      </c>
      <c r="L13" s="193">
        <f>IF(J13="","",'Leistungswerte GlasR'!$B$6)</f>
        <v>0</v>
      </c>
      <c r="M13" s="193">
        <f>IF(J13="","",'SVS GlasR'!$C$58)</f>
        <v>0</v>
      </c>
      <c r="N13" s="47" t="str">
        <f t="shared" si="1"/>
        <v/>
      </c>
      <c r="O13" s="47" t="str">
        <f t="shared" si="2"/>
        <v/>
      </c>
    </row>
    <row r="14" spans="1:15" x14ac:dyDescent="0.2">
      <c r="A14" s="216">
        <v>11</v>
      </c>
      <c r="B14" s="217" t="s">
        <v>378</v>
      </c>
      <c r="C14" s="217"/>
      <c r="D14" s="285"/>
      <c r="E14" s="285"/>
      <c r="F14" s="286"/>
      <c r="G14" s="228" t="s">
        <v>25</v>
      </c>
      <c r="H14" s="316">
        <v>1</v>
      </c>
      <c r="I14" s="317">
        <v>8.3699999999999992</v>
      </c>
      <c r="J14" s="47">
        <f t="shared" si="0"/>
        <v>8.3699999999999992</v>
      </c>
      <c r="K14" s="193">
        <f>IF(J14="","",'Leistungswerte GlasR'!$B$5)</f>
        <v>0</v>
      </c>
      <c r="L14" s="193">
        <f>IF(J14="","",'Leistungswerte GlasR'!$B$6)</f>
        <v>0</v>
      </c>
      <c r="M14" s="193">
        <f>IF(J14="","",'SVS GlasR'!$C$58)</f>
        <v>0</v>
      </c>
      <c r="N14" s="47" t="str">
        <f t="shared" si="1"/>
        <v/>
      </c>
      <c r="O14" s="47" t="str">
        <f t="shared" si="2"/>
        <v/>
      </c>
    </row>
    <row r="15" spans="1:15" x14ac:dyDescent="0.2">
      <c r="A15" s="221">
        <v>12</v>
      </c>
      <c r="B15" s="222" t="s">
        <v>378</v>
      </c>
      <c r="C15" s="222"/>
      <c r="D15" s="251"/>
      <c r="E15" s="251"/>
      <c r="F15" s="253"/>
      <c r="G15" s="230" t="s">
        <v>25</v>
      </c>
      <c r="H15" s="254">
        <v>1</v>
      </c>
      <c r="I15" s="315">
        <v>2.39</v>
      </c>
      <c r="J15" s="49">
        <f t="shared" si="0"/>
        <v>2.39</v>
      </c>
      <c r="K15" s="194">
        <f>IF(J15="","",'Leistungswerte GlasR'!$B$5)</f>
        <v>0</v>
      </c>
      <c r="L15" s="194">
        <f>IF(J15="","",'Leistungswerte GlasR'!$B$6)</f>
        <v>0</v>
      </c>
      <c r="M15" s="194">
        <f>IF(J15="","",'SVS GlasR'!$C$58)</f>
        <v>0</v>
      </c>
      <c r="N15" s="49" t="str">
        <f t="shared" si="1"/>
        <v/>
      </c>
      <c r="O15" s="49" t="str">
        <f t="shared" si="2"/>
        <v/>
      </c>
    </row>
    <row r="16" spans="1:15" x14ac:dyDescent="0.2">
      <c r="A16" s="311">
        <v>13</v>
      </c>
      <c r="B16" s="312" t="s">
        <v>378</v>
      </c>
      <c r="C16" s="312"/>
      <c r="D16" s="278" t="s">
        <v>11</v>
      </c>
      <c r="E16" s="278"/>
      <c r="F16" s="279" t="s">
        <v>389</v>
      </c>
      <c r="G16" s="313" t="s">
        <v>390</v>
      </c>
      <c r="H16" s="300">
        <v>1</v>
      </c>
      <c r="I16" s="314">
        <v>3.1</v>
      </c>
      <c r="J16" s="282">
        <f t="shared" si="0"/>
        <v>3.1</v>
      </c>
      <c r="K16" s="283">
        <f>IF(J16="","",'Leistungswerte GlasR'!$B$5)</f>
        <v>0</v>
      </c>
      <c r="L16" s="283">
        <f>IF(J16="","",'Leistungswerte GlasR'!$B$6)</f>
        <v>0</v>
      </c>
      <c r="M16" s="283">
        <f>IF(J16="","",'SVS GlasR'!$C$58)</f>
        <v>0</v>
      </c>
      <c r="N16" s="282" t="str">
        <f t="shared" si="1"/>
        <v/>
      </c>
      <c r="O16" s="282" t="str">
        <f t="shared" si="2"/>
        <v/>
      </c>
    </row>
    <row r="17" spans="1:15" x14ac:dyDescent="0.2">
      <c r="A17" s="216">
        <v>14</v>
      </c>
      <c r="B17" s="217" t="s">
        <v>378</v>
      </c>
      <c r="C17" s="217"/>
      <c r="D17" s="285"/>
      <c r="E17" s="285"/>
      <c r="F17" s="286"/>
      <c r="G17" s="228" t="s">
        <v>390</v>
      </c>
      <c r="H17" s="316">
        <v>2</v>
      </c>
      <c r="I17" s="317">
        <v>0.84</v>
      </c>
      <c r="J17" s="47">
        <f t="shared" si="0"/>
        <v>1.68</v>
      </c>
      <c r="K17" s="193">
        <f>IF(J17="","",'Leistungswerte GlasR'!$B$5)</f>
        <v>0</v>
      </c>
      <c r="L17" s="193">
        <f>IF(J17="","",'Leistungswerte GlasR'!$B$6)</f>
        <v>0</v>
      </c>
      <c r="M17" s="193">
        <f>IF(J17="","",'SVS GlasR'!$C$58)</f>
        <v>0</v>
      </c>
      <c r="N17" s="47" t="str">
        <f t="shared" si="1"/>
        <v/>
      </c>
      <c r="O17" s="47" t="str">
        <f t="shared" si="2"/>
        <v/>
      </c>
    </row>
    <row r="18" spans="1:15" x14ac:dyDescent="0.2">
      <c r="A18" s="221">
        <v>15</v>
      </c>
      <c r="B18" s="222" t="s">
        <v>378</v>
      </c>
      <c r="C18" s="222"/>
      <c r="D18" s="251"/>
      <c r="E18" s="251"/>
      <c r="F18" s="253"/>
      <c r="G18" s="230" t="s">
        <v>25</v>
      </c>
      <c r="H18" s="254">
        <v>2</v>
      </c>
      <c r="I18" s="315">
        <v>1.85</v>
      </c>
      <c r="J18" s="49">
        <f t="shared" si="0"/>
        <v>3.7</v>
      </c>
      <c r="K18" s="194">
        <f>IF(J18="","",'Leistungswerte GlasR'!$B$5)</f>
        <v>0</v>
      </c>
      <c r="L18" s="194">
        <f>IF(J18="","",'Leistungswerte GlasR'!$B$6)</f>
        <v>0</v>
      </c>
      <c r="M18" s="194">
        <f>IF(J18="","",'SVS GlasR'!$C$58)</f>
        <v>0</v>
      </c>
      <c r="N18" s="49" t="str">
        <f t="shared" si="1"/>
        <v/>
      </c>
      <c r="O18" s="49" t="str">
        <f t="shared" si="2"/>
        <v/>
      </c>
    </row>
    <row r="19" spans="1:15" x14ac:dyDescent="0.2">
      <c r="A19" s="83">
        <v>16</v>
      </c>
      <c r="B19" s="84" t="s">
        <v>378</v>
      </c>
      <c r="C19" s="84"/>
      <c r="D19" s="85" t="s">
        <v>11</v>
      </c>
      <c r="E19" s="85"/>
      <c r="F19" s="86" t="s">
        <v>372</v>
      </c>
      <c r="G19" s="90" t="s">
        <v>25</v>
      </c>
      <c r="H19" s="88">
        <v>1</v>
      </c>
      <c r="I19" s="307">
        <v>1.85</v>
      </c>
      <c r="J19" s="270">
        <f t="shared" si="0"/>
        <v>1.85</v>
      </c>
      <c r="K19" s="327">
        <f>IF(J19="","",'Leistungswerte GlasR'!$B$5)</f>
        <v>0</v>
      </c>
      <c r="L19" s="327">
        <f>IF(J19="","",'Leistungswerte GlasR'!$B$6)</f>
        <v>0</v>
      </c>
      <c r="M19" s="327">
        <f>IF(J19="","",'SVS GlasR'!$C$58)</f>
        <v>0</v>
      </c>
      <c r="N19" s="270" t="str">
        <f t="shared" si="1"/>
        <v/>
      </c>
      <c r="O19" s="270" t="str">
        <f t="shared" si="2"/>
        <v/>
      </c>
    </row>
    <row r="20" spans="1:15" x14ac:dyDescent="0.2">
      <c r="A20" s="301">
        <v>17</v>
      </c>
      <c r="B20" s="3" t="s">
        <v>378</v>
      </c>
      <c r="C20" s="3"/>
      <c r="D20" s="259" t="s">
        <v>11</v>
      </c>
      <c r="E20" s="259"/>
      <c r="F20" s="260" t="s">
        <v>381</v>
      </c>
      <c r="G20" s="6" t="s">
        <v>25</v>
      </c>
      <c r="H20" s="79">
        <v>1</v>
      </c>
      <c r="I20" s="305">
        <v>1.85</v>
      </c>
      <c r="J20" s="282">
        <f t="shared" si="0"/>
        <v>1.85</v>
      </c>
      <c r="K20" s="283">
        <f>IF(J20="","",'Leistungswerte GlasR'!$B$5)</f>
        <v>0</v>
      </c>
      <c r="L20" s="283">
        <f>IF(J20="","",'Leistungswerte GlasR'!$B$6)</f>
        <v>0</v>
      </c>
      <c r="M20" s="283">
        <f>IF(J20="","",'SVS GlasR'!$C$58)</f>
        <v>0</v>
      </c>
      <c r="N20" s="282" t="str">
        <f t="shared" si="1"/>
        <v/>
      </c>
      <c r="O20" s="282" t="str">
        <f t="shared" si="2"/>
        <v/>
      </c>
    </row>
    <row r="21" spans="1:15" x14ac:dyDescent="0.2">
      <c r="A21" s="309">
        <v>18</v>
      </c>
      <c r="B21" s="615" t="s">
        <v>378</v>
      </c>
      <c r="C21" s="615"/>
      <c r="D21" s="369" t="s">
        <v>11</v>
      </c>
      <c r="E21" s="369"/>
      <c r="F21" s="370" t="s">
        <v>382</v>
      </c>
      <c r="G21" s="616"/>
      <c r="H21" s="630"/>
      <c r="I21" s="631"/>
      <c r="J21" s="592" t="str">
        <f t="shared" si="0"/>
        <v/>
      </c>
      <c r="K21" s="593" t="str">
        <f>IF(J21="","",'Leistungswerte GlasR'!$B$5)</f>
        <v/>
      </c>
      <c r="L21" s="593" t="str">
        <f>IF(J21="","",'Leistungswerte GlasR'!$B$6)</f>
        <v/>
      </c>
      <c r="M21" s="593" t="str">
        <f>IF(J21="","",'SVS GlasR'!$C$58)</f>
        <v/>
      </c>
      <c r="N21" s="592" t="str">
        <f t="shared" si="1"/>
        <v/>
      </c>
      <c r="O21" s="592" t="str">
        <f t="shared" si="2"/>
        <v/>
      </c>
    </row>
    <row r="22" spans="1:15" x14ac:dyDescent="0.2">
      <c r="A22" s="311">
        <v>19</v>
      </c>
      <c r="B22" s="312" t="s">
        <v>378</v>
      </c>
      <c r="C22" s="312"/>
      <c r="D22" s="278" t="s">
        <v>11</v>
      </c>
      <c r="E22" s="278"/>
      <c r="F22" s="279" t="s">
        <v>391</v>
      </c>
      <c r="G22" s="318" t="s">
        <v>392</v>
      </c>
      <c r="H22" s="300">
        <v>1</v>
      </c>
      <c r="I22" s="314">
        <v>2.83</v>
      </c>
      <c r="J22" s="282">
        <f t="shared" si="0"/>
        <v>2.83</v>
      </c>
      <c r="K22" s="283">
        <f>IF(J22="","",'Leistungswerte GlasR'!$B$5)</f>
        <v>0</v>
      </c>
      <c r="L22" s="283">
        <f>IF(J22="","",'Leistungswerte GlasR'!$B$6)</f>
        <v>0</v>
      </c>
      <c r="M22" s="283">
        <f>IF(J22="","",'SVS GlasR'!$C$58)</f>
        <v>0</v>
      </c>
      <c r="N22" s="282" t="str">
        <f t="shared" si="1"/>
        <v/>
      </c>
      <c r="O22" s="282" t="str">
        <f t="shared" si="2"/>
        <v/>
      </c>
    </row>
    <row r="23" spans="1:15" x14ac:dyDescent="0.2">
      <c r="A23" s="216">
        <v>20</v>
      </c>
      <c r="B23" s="217" t="s">
        <v>378</v>
      </c>
      <c r="C23" s="217"/>
      <c r="D23" s="285"/>
      <c r="E23" s="285"/>
      <c r="F23" s="286"/>
      <c r="G23" s="319" t="s">
        <v>392</v>
      </c>
      <c r="H23" s="316">
        <v>1</v>
      </c>
      <c r="I23" s="317">
        <v>4.7</v>
      </c>
      <c r="J23" s="47">
        <f t="shared" si="0"/>
        <v>4.7</v>
      </c>
      <c r="K23" s="193">
        <f>IF(J23="","",'Leistungswerte GlasR'!$B$5)</f>
        <v>0</v>
      </c>
      <c r="L23" s="193">
        <f>IF(J23="","",'Leistungswerte GlasR'!$B$6)</f>
        <v>0</v>
      </c>
      <c r="M23" s="193">
        <f>IF(J23="","",'SVS GlasR'!$C$58)</f>
        <v>0</v>
      </c>
      <c r="N23" s="47" t="str">
        <f t="shared" si="1"/>
        <v/>
      </c>
      <c r="O23" s="47" t="str">
        <f t="shared" si="2"/>
        <v/>
      </c>
    </row>
    <row r="24" spans="1:15" x14ac:dyDescent="0.2">
      <c r="A24" s="216">
        <v>21</v>
      </c>
      <c r="B24" s="217" t="s">
        <v>378</v>
      </c>
      <c r="C24" s="217"/>
      <c r="D24" s="285"/>
      <c r="E24" s="285"/>
      <c r="F24" s="286"/>
      <c r="G24" s="319" t="s">
        <v>392</v>
      </c>
      <c r="H24" s="316">
        <v>1</v>
      </c>
      <c r="I24" s="317">
        <v>4.5599999999999996</v>
      </c>
      <c r="J24" s="47">
        <f t="shared" si="0"/>
        <v>4.5599999999999996</v>
      </c>
      <c r="K24" s="193">
        <f>IF(J24="","",'Leistungswerte GlasR'!$B$5)</f>
        <v>0</v>
      </c>
      <c r="L24" s="193">
        <f>IF(J24="","",'Leistungswerte GlasR'!$B$6)</f>
        <v>0</v>
      </c>
      <c r="M24" s="193">
        <f>IF(J24="","",'SVS GlasR'!$C$58)</f>
        <v>0</v>
      </c>
      <c r="N24" s="47" t="str">
        <f t="shared" si="1"/>
        <v/>
      </c>
      <c r="O24" s="47" t="str">
        <f t="shared" si="2"/>
        <v/>
      </c>
    </row>
    <row r="25" spans="1:15" x14ac:dyDescent="0.2">
      <c r="A25" s="221">
        <v>22</v>
      </c>
      <c r="B25" s="222" t="s">
        <v>378</v>
      </c>
      <c r="C25" s="222"/>
      <c r="D25" s="251"/>
      <c r="E25" s="251"/>
      <c r="F25" s="253"/>
      <c r="G25" s="320" t="s">
        <v>25</v>
      </c>
      <c r="H25" s="254">
        <v>1</v>
      </c>
      <c r="I25" s="315">
        <v>2.4300000000000002</v>
      </c>
      <c r="J25" s="49">
        <f t="shared" si="0"/>
        <v>2.4300000000000002</v>
      </c>
      <c r="K25" s="194">
        <f>IF(J25="","",'Leistungswerte GlasR'!$B$5)</f>
        <v>0</v>
      </c>
      <c r="L25" s="194">
        <f>IF(J25="","",'Leistungswerte GlasR'!$B$6)</f>
        <v>0</v>
      </c>
      <c r="M25" s="194">
        <f>IF(J25="","",'SVS GlasR'!$C$58)</f>
        <v>0</v>
      </c>
      <c r="N25" s="49" t="str">
        <f t="shared" si="1"/>
        <v/>
      </c>
      <c r="O25" s="49" t="str">
        <f t="shared" si="2"/>
        <v/>
      </c>
    </row>
    <row r="26" spans="1:15" x14ac:dyDescent="0.2">
      <c r="A26" s="311">
        <v>23</v>
      </c>
      <c r="B26" s="312" t="s">
        <v>378</v>
      </c>
      <c r="C26" s="312"/>
      <c r="D26" s="278" t="s">
        <v>11</v>
      </c>
      <c r="E26" s="278"/>
      <c r="F26" s="279" t="s">
        <v>349</v>
      </c>
      <c r="G26" s="318" t="s">
        <v>25</v>
      </c>
      <c r="H26" s="300">
        <v>1</v>
      </c>
      <c r="I26" s="314">
        <v>8.3699999999999992</v>
      </c>
      <c r="J26" s="282">
        <f t="shared" si="0"/>
        <v>8.3699999999999992</v>
      </c>
      <c r="K26" s="283">
        <f>IF(J26="","",'Leistungswerte GlasR'!$B$5)</f>
        <v>0</v>
      </c>
      <c r="L26" s="283">
        <f>IF(J26="","",'Leistungswerte GlasR'!$B$6)</f>
        <v>0</v>
      </c>
      <c r="M26" s="283">
        <f>IF(J26="","",'SVS GlasR'!$C$58)</f>
        <v>0</v>
      </c>
      <c r="N26" s="282" t="str">
        <f t="shared" si="1"/>
        <v/>
      </c>
      <c r="O26" s="282" t="str">
        <f t="shared" si="2"/>
        <v/>
      </c>
    </row>
    <row r="27" spans="1:15" x14ac:dyDescent="0.2">
      <c r="A27" s="216">
        <v>24</v>
      </c>
      <c r="B27" s="217" t="s">
        <v>378</v>
      </c>
      <c r="C27" s="217"/>
      <c r="D27" s="285"/>
      <c r="E27" s="285"/>
      <c r="F27" s="286"/>
      <c r="G27" s="319" t="s">
        <v>25</v>
      </c>
      <c r="H27" s="316">
        <v>1</v>
      </c>
      <c r="I27" s="317">
        <v>4.0199999999999996</v>
      </c>
      <c r="J27" s="47">
        <f t="shared" si="0"/>
        <v>4.0199999999999996</v>
      </c>
      <c r="K27" s="193">
        <f>IF(J27="","",'Leistungswerte GlasR'!$B$5)</f>
        <v>0</v>
      </c>
      <c r="L27" s="193">
        <f>IF(J27="","",'Leistungswerte GlasR'!$B$6)</f>
        <v>0</v>
      </c>
      <c r="M27" s="193">
        <f>IF(J27="","",'SVS GlasR'!$C$58)</f>
        <v>0</v>
      </c>
      <c r="N27" s="47" t="str">
        <f t="shared" si="1"/>
        <v/>
      </c>
      <c r="O27" s="47" t="str">
        <f t="shared" si="2"/>
        <v/>
      </c>
    </row>
    <row r="28" spans="1:15" x14ac:dyDescent="0.2">
      <c r="A28" s="216">
        <v>25</v>
      </c>
      <c r="B28" s="217" t="s">
        <v>378</v>
      </c>
      <c r="C28" s="217"/>
      <c r="D28" s="285"/>
      <c r="E28" s="285"/>
      <c r="F28" s="286"/>
      <c r="G28" s="319" t="s">
        <v>25</v>
      </c>
      <c r="H28" s="316">
        <v>3</v>
      </c>
      <c r="I28" s="317">
        <v>2.48</v>
      </c>
      <c r="J28" s="47">
        <f t="shared" si="0"/>
        <v>7.4399999999999995</v>
      </c>
      <c r="K28" s="193">
        <f>IF(J28="","",'Leistungswerte GlasR'!$B$5)</f>
        <v>0</v>
      </c>
      <c r="L28" s="193">
        <f>IF(J28="","",'Leistungswerte GlasR'!$B$6)</f>
        <v>0</v>
      </c>
      <c r="M28" s="193">
        <f>IF(J28="","",'SVS GlasR'!$C$58)</f>
        <v>0</v>
      </c>
      <c r="N28" s="47" t="str">
        <f t="shared" si="1"/>
        <v/>
      </c>
      <c r="O28" s="47" t="str">
        <f t="shared" si="2"/>
        <v/>
      </c>
    </row>
    <row r="29" spans="1:15" x14ac:dyDescent="0.2">
      <c r="A29" s="216">
        <v>26</v>
      </c>
      <c r="B29" s="217" t="s">
        <v>378</v>
      </c>
      <c r="C29" s="217"/>
      <c r="D29" s="285"/>
      <c r="E29" s="285"/>
      <c r="F29" s="286"/>
      <c r="G29" s="319" t="s">
        <v>390</v>
      </c>
      <c r="H29" s="316">
        <v>1</v>
      </c>
      <c r="I29" s="317">
        <v>2.2200000000000002</v>
      </c>
      <c r="J29" s="47">
        <f t="shared" si="0"/>
        <v>2.2200000000000002</v>
      </c>
      <c r="K29" s="193">
        <f>IF(J29="","",'Leistungswerte GlasR'!$B$5)</f>
        <v>0</v>
      </c>
      <c r="L29" s="193">
        <f>IF(J29="","",'Leistungswerte GlasR'!$B$6)</f>
        <v>0</v>
      </c>
      <c r="M29" s="193">
        <f>IF(J29="","",'SVS GlasR'!$C$58)</f>
        <v>0</v>
      </c>
      <c r="N29" s="47" t="str">
        <f t="shared" si="1"/>
        <v/>
      </c>
      <c r="O29" s="47" t="str">
        <f t="shared" si="2"/>
        <v/>
      </c>
    </row>
    <row r="30" spans="1:15" x14ac:dyDescent="0.2">
      <c r="A30" s="221">
        <v>27</v>
      </c>
      <c r="B30" s="222" t="s">
        <v>378</v>
      </c>
      <c r="C30" s="222"/>
      <c r="D30" s="251"/>
      <c r="E30" s="251"/>
      <c r="F30" s="253"/>
      <c r="G30" s="320" t="s">
        <v>390</v>
      </c>
      <c r="H30" s="254">
        <v>1</v>
      </c>
      <c r="I30" s="315">
        <v>0.8</v>
      </c>
      <c r="J30" s="49">
        <f t="shared" si="0"/>
        <v>0.8</v>
      </c>
      <c r="K30" s="194">
        <f>IF(J30="","",'Leistungswerte GlasR'!$B$5)</f>
        <v>0</v>
      </c>
      <c r="L30" s="194">
        <f>IF(J30="","",'Leistungswerte GlasR'!$B$6)</f>
        <v>0</v>
      </c>
      <c r="M30" s="194">
        <f>IF(J30="","",'SVS GlasR'!$C$58)</f>
        <v>0</v>
      </c>
      <c r="N30" s="49" t="str">
        <f t="shared" si="1"/>
        <v/>
      </c>
      <c r="O30" s="49" t="str">
        <f t="shared" si="2"/>
        <v/>
      </c>
    </row>
    <row r="31" spans="1:15" x14ac:dyDescent="0.2">
      <c r="A31" s="83">
        <v>28</v>
      </c>
      <c r="B31" s="84" t="s">
        <v>378</v>
      </c>
      <c r="C31" s="84"/>
      <c r="D31" s="85" t="s">
        <v>11</v>
      </c>
      <c r="E31" s="85"/>
      <c r="F31" s="86" t="s">
        <v>393</v>
      </c>
      <c r="G31" s="90"/>
      <c r="H31" s="88"/>
      <c r="I31" s="307"/>
      <c r="J31" s="270" t="str">
        <f t="shared" si="0"/>
        <v/>
      </c>
      <c r="K31" s="327" t="str">
        <f>IF(J31="","",'Leistungswerte GlasR'!$B$5)</f>
        <v/>
      </c>
      <c r="L31" s="327" t="str">
        <f>IF(J31="","",'Leistungswerte GlasR'!$B$6)</f>
        <v/>
      </c>
      <c r="M31" s="327" t="str">
        <f>IF(J31="","",'SVS GlasR'!$C$58)</f>
        <v/>
      </c>
      <c r="N31" s="270" t="str">
        <f t="shared" si="1"/>
        <v/>
      </c>
      <c r="O31" s="270" t="str">
        <f t="shared" si="2"/>
        <v/>
      </c>
    </row>
    <row r="32" spans="1:15" x14ac:dyDescent="0.2">
      <c r="A32" s="301">
        <v>29</v>
      </c>
      <c r="B32" s="3" t="s">
        <v>378</v>
      </c>
      <c r="C32" s="84"/>
      <c r="D32" s="259" t="s">
        <v>11</v>
      </c>
      <c r="E32" s="259"/>
      <c r="F32" s="86" t="s">
        <v>383</v>
      </c>
      <c r="G32" s="87"/>
      <c r="H32" s="88"/>
      <c r="I32" s="307"/>
      <c r="J32" s="282" t="str">
        <f t="shared" si="0"/>
        <v/>
      </c>
      <c r="K32" s="283" t="str">
        <f>IF(J32="","",'Leistungswerte GlasR'!$B$5)</f>
        <v/>
      </c>
      <c r="L32" s="283" t="str">
        <f>IF(J32="","",'Leistungswerte GlasR'!$B$6)</f>
        <v/>
      </c>
      <c r="M32" s="283" t="str">
        <f>IF(J32="","",'SVS GlasR'!$C$58)</f>
        <v/>
      </c>
      <c r="N32" s="282" t="str">
        <f t="shared" si="1"/>
        <v/>
      </c>
      <c r="O32" s="282" t="str">
        <f t="shared" si="2"/>
        <v/>
      </c>
    </row>
    <row r="33" spans="1:15" x14ac:dyDescent="0.2">
      <c r="A33" s="83">
        <v>30</v>
      </c>
      <c r="B33" s="3" t="s">
        <v>378</v>
      </c>
      <c r="C33" s="3"/>
      <c r="D33" s="259" t="s">
        <v>11</v>
      </c>
      <c r="E33" s="259"/>
      <c r="F33" s="260" t="s">
        <v>384</v>
      </c>
      <c r="G33" s="6"/>
      <c r="H33" s="79"/>
      <c r="I33" s="305"/>
      <c r="J33" s="282" t="str">
        <f t="shared" si="0"/>
        <v/>
      </c>
      <c r="K33" s="283" t="str">
        <f>IF(J33="","",'Leistungswerte GlasR'!$B$5)</f>
        <v/>
      </c>
      <c r="L33" s="283" t="str">
        <f>IF(J33="","",'Leistungswerte GlasR'!$B$6)</f>
        <v/>
      </c>
      <c r="M33" s="283" t="str">
        <f>IF(J33="","",'SVS GlasR'!$C$58)</f>
        <v/>
      </c>
      <c r="N33" s="282" t="str">
        <f t="shared" si="1"/>
        <v/>
      </c>
      <c r="O33" s="282" t="str">
        <f t="shared" si="2"/>
        <v/>
      </c>
    </row>
    <row r="34" spans="1:15" x14ac:dyDescent="0.2">
      <c r="A34" s="301">
        <v>31</v>
      </c>
      <c r="B34" s="3" t="s">
        <v>378</v>
      </c>
      <c r="C34" s="84"/>
      <c r="D34" s="259" t="s">
        <v>11</v>
      </c>
      <c r="E34" s="259"/>
      <c r="F34" s="260" t="s">
        <v>385</v>
      </c>
      <c r="G34" s="90"/>
      <c r="H34" s="88"/>
      <c r="I34" s="307"/>
      <c r="J34" s="282" t="str">
        <f t="shared" si="0"/>
        <v/>
      </c>
      <c r="K34" s="283" t="str">
        <f>IF(J34="","",'Leistungswerte GlasR'!$B$5)</f>
        <v/>
      </c>
      <c r="L34" s="283" t="str">
        <f>IF(J34="","",'Leistungswerte GlasR'!$B$6)</f>
        <v/>
      </c>
      <c r="M34" s="283" t="str">
        <f>IF(J34="","",'SVS GlasR'!$C$58)</f>
        <v/>
      </c>
      <c r="N34" s="282" t="str">
        <f t="shared" si="1"/>
        <v/>
      </c>
      <c r="O34" s="282" t="str">
        <f t="shared" si="2"/>
        <v/>
      </c>
    </row>
    <row r="35" spans="1:15" ht="21" customHeight="1" x14ac:dyDescent="0.2">
      <c r="A35" s="83">
        <v>32</v>
      </c>
      <c r="B35" s="3" t="s">
        <v>378</v>
      </c>
      <c r="C35" s="77"/>
      <c r="D35" s="259" t="s">
        <v>11</v>
      </c>
      <c r="E35" s="259"/>
      <c r="F35" s="260" t="s">
        <v>386</v>
      </c>
      <c r="G35" s="6"/>
      <c r="H35" s="79"/>
      <c r="I35" s="305"/>
      <c r="J35" s="282" t="str">
        <f t="shared" si="0"/>
        <v/>
      </c>
      <c r="K35" s="283" t="str">
        <f>IF(J35="","",'Leistungswerte GlasR'!$B$5)</f>
        <v/>
      </c>
      <c r="L35" s="283" t="str">
        <f>IF(J35="","",'Leistungswerte GlasR'!$B$6)</f>
        <v/>
      </c>
      <c r="M35" s="283" t="str">
        <f>IF(J35="","",'SVS GlasR'!$C$58)</f>
        <v/>
      </c>
      <c r="N35" s="282" t="str">
        <f t="shared" si="1"/>
        <v/>
      </c>
      <c r="O35" s="282" t="str">
        <f t="shared" si="2"/>
        <v/>
      </c>
    </row>
    <row r="36" spans="1:15" ht="21" customHeight="1" x14ac:dyDescent="0.2">
      <c r="A36" s="301">
        <v>33</v>
      </c>
      <c r="B36" s="3" t="s">
        <v>378</v>
      </c>
      <c r="C36" s="3"/>
      <c r="D36" s="259" t="s">
        <v>11</v>
      </c>
      <c r="E36" s="259"/>
      <c r="F36" s="260" t="s">
        <v>387</v>
      </c>
      <c r="G36" s="6"/>
      <c r="H36" s="79"/>
      <c r="I36" s="305"/>
      <c r="J36" s="282" t="str">
        <f t="shared" si="0"/>
        <v/>
      </c>
      <c r="K36" s="283" t="str">
        <f>IF(J36="","",'Leistungswerte GlasR'!$B$5)</f>
        <v/>
      </c>
      <c r="L36" s="283" t="str">
        <f>IF(J36="","",'Leistungswerte GlasR'!$B$6)</f>
        <v/>
      </c>
      <c r="M36" s="283" t="str">
        <f>IF(J36="","",'SVS GlasR'!$C$58)</f>
        <v/>
      </c>
      <c r="N36" s="282" t="str">
        <f t="shared" si="1"/>
        <v/>
      </c>
      <c r="O36" s="282" t="str">
        <f t="shared" si="2"/>
        <v/>
      </c>
    </row>
    <row r="37" spans="1:15" x14ac:dyDescent="0.2">
      <c r="A37" s="309">
        <v>34</v>
      </c>
      <c r="B37" s="615" t="s">
        <v>378</v>
      </c>
      <c r="C37" s="615"/>
      <c r="D37" s="369" t="s">
        <v>11</v>
      </c>
      <c r="E37" s="369"/>
      <c r="F37" s="370" t="s">
        <v>388</v>
      </c>
      <c r="G37" s="616" t="s">
        <v>25</v>
      </c>
      <c r="H37" s="630">
        <v>1</v>
      </c>
      <c r="I37" s="631">
        <v>1.21</v>
      </c>
      <c r="J37" s="592">
        <f t="shared" si="0"/>
        <v>1.21</v>
      </c>
      <c r="K37" s="593">
        <f>IF(J37="","",'Leistungswerte GlasR'!$B$5)</f>
        <v>0</v>
      </c>
      <c r="L37" s="593">
        <f>IF(J37="","",'Leistungswerte GlasR'!$B$6)</f>
        <v>0</v>
      </c>
      <c r="M37" s="593">
        <f>IF(J37="","",'SVS GlasR'!$C$58)</f>
        <v>0</v>
      </c>
      <c r="N37" s="592" t="str">
        <f t="shared" si="1"/>
        <v/>
      </c>
      <c r="O37" s="592" t="str">
        <f t="shared" si="2"/>
        <v/>
      </c>
    </row>
    <row r="38" spans="1:15" x14ac:dyDescent="0.2">
      <c r="A38" s="311">
        <v>35</v>
      </c>
      <c r="B38" s="312" t="s">
        <v>378</v>
      </c>
      <c r="C38" s="312"/>
      <c r="D38" s="278" t="s">
        <v>68</v>
      </c>
      <c r="E38" s="278"/>
      <c r="F38" s="279" t="s">
        <v>394</v>
      </c>
      <c r="G38" s="313" t="s">
        <v>25</v>
      </c>
      <c r="H38" s="300">
        <v>2</v>
      </c>
      <c r="I38" s="314">
        <v>1.59</v>
      </c>
      <c r="J38" s="282">
        <f t="shared" si="0"/>
        <v>3.18</v>
      </c>
      <c r="K38" s="283">
        <f>IF(J38="","",'Leistungswerte GlasR'!$B$5)</f>
        <v>0</v>
      </c>
      <c r="L38" s="283">
        <f>IF(J38="","",'Leistungswerte GlasR'!$B$6)</f>
        <v>0</v>
      </c>
      <c r="M38" s="283">
        <f>IF(J38="","",'SVS GlasR'!$C$58)</f>
        <v>0</v>
      </c>
      <c r="N38" s="282" t="str">
        <f t="shared" si="1"/>
        <v/>
      </c>
      <c r="O38" s="282" t="str">
        <f t="shared" si="2"/>
        <v/>
      </c>
    </row>
    <row r="39" spans="1:15" x14ac:dyDescent="0.2">
      <c r="A39" s="216">
        <v>36</v>
      </c>
      <c r="B39" s="217" t="s">
        <v>378</v>
      </c>
      <c r="C39" s="217"/>
      <c r="D39" s="285"/>
      <c r="E39" s="285"/>
      <c r="F39" s="286"/>
      <c r="G39" s="228" t="s">
        <v>25</v>
      </c>
      <c r="H39" s="316">
        <v>5</v>
      </c>
      <c r="I39" s="317">
        <v>1.21</v>
      </c>
      <c r="J39" s="47">
        <f t="shared" si="0"/>
        <v>6.05</v>
      </c>
      <c r="K39" s="193">
        <f>IF(J39="","",'Leistungswerte GlasR'!$B$5)</f>
        <v>0</v>
      </c>
      <c r="L39" s="193">
        <f>IF(J39="","",'Leistungswerte GlasR'!$B$6)</f>
        <v>0</v>
      </c>
      <c r="M39" s="193">
        <f>IF(J39="","",'SVS GlasR'!$C$58)</f>
        <v>0</v>
      </c>
      <c r="N39" s="47" t="str">
        <f t="shared" si="1"/>
        <v/>
      </c>
      <c r="O39" s="47" t="str">
        <f t="shared" si="2"/>
        <v/>
      </c>
    </row>
    <row r="40" spans="1:15" x14ac:dyDescent="0.2">
      <c r="A40" s="216">
        <v>37</v>
      </c>
      <c r="B40" s="217" t="s">
        <v>378</v>
      </c>
      <c r="C40" s="217"/>
      <c r="D40" s="285"/>
      <c r="E40" s="285"/>
      <c r="F40" s="286"/>
      <c r="G40" s="228" t="s">
        <v>25</v>
      </c>
      <c r="H40" s="316">
        <v>3</v>
      </c>
      <c r="I40" s="317">
        <v>3</v>
      </c>
      <c r="J40" s="47">
        <f t="shared" si="0"/>
        <v>9</v>
      </c>
      <c r="K40" s="193">
        <f>IF(J40="","",'Leistungswerte GlasR'!$B$5)</f>
        <v>0</v>
      </c>
      <c r="L40" s="193">
        <f>IF(J40="","",'Leistungswerte GlasR'!$B$6)</f>
        <v>0</v>
      </c>
      <c r="M40" s="193">
        <f>IF(J40="","",'SVS GlasR'!$C$58)</f>
        <v>0</v>
      </c>
      <c r="N40" s="47" t="str">
        <f t="shared" si="1"/>
        <v/>
      </c>
      <c r="O40" s="47" t="str">
        <f t="shared" si="2"/>
        <v/>
      </c>
    </row>
    <row r="41" spans="1:15" x14ac:dyDescent="0.2">
      <c r="A41" s="221">
        <v>38</v>
      </c>
      <c r="B41" s="222" t="s">
        <v>378</v>
      </c>
      <c r="C41" s="222"/>
      <c r="D41" s="251"/>
      <c r="E41" s="251"/>
      <c r="F41" s="253"/>
      <c r="G41" s="230" t="s">
        <v>25</v>
      </c>
      <c r="H41" s="254">
        <v>1</v>
      </c>
      <c r="I41" s="315">
        <v>4.8</v>
      </c>
      <c r="J41" s="49">
        <f t="shared" si="0"/>
        <v>4.8</v>
      </c>
      <c r="K41" s="194">
        <f>IF(J41="","",'Leistungswerte GlasR'!$B$5)</f>
        <v>0</v>
      </c>
      <c r="L41" s="194">
        <f>IF(J41="","",'Leistungswerte GlasR'!$B$6)</f>
        <v>0</v>
      </c>
      <c r="M41" s="194">
        <f>IF(J41="","",'SVS GlasR'!$C$58)</f>
        <v>0</v>
      </c>
      <c r="N41" s="49" t="str">
        <f t="shared" si="1"/>
        <v/>
      </c>
      <c r="O41" s="49" t="str">
        <f t="shared" si="2"/>
        <v/>
      </c>
    </row>
    <row r="42" spans="1:15" x14ac:dyDescent="0.2">
      <c r="A42" s="301">
        <v>39</v>
      </c>
      <c r="B42" s="84" t="s">
        <v>378</v>
      </c>
      <c r="C42" s="84"/>
      <c r="D42" s="85"/>
      <c r="E42" s="28"/>
      <c r="F42" s="86" t="s">
        <v>396</v>
      </c>
      <c r="G42" s="90" t="s">
        <v>25</v>
      </c>
      <c r="H42" s="88">
        <v>1</v>
      </c>
      <c r="I42" s="307">
        <v>0.15</v>
      </c>
      <c r="J42" s="270">
        <f t="shared" si="0"/>
        <v>0.15</v>
      </c>
      <c r="K42" s="327">
        <f>IF(J42="","",'Leistungswerte GlasR'!$B$5)</f>
        <v>0</v>
      </c>
      <c r="L42" s="327">
        <f>IF(J42="","",'Leistungswerte GlasR'!$B$6)</f>
        <v>0</v>
      </c>
      <c r="M42" s="327">
        <f>IF(J42="","",'SVS GlasR'!$C$58)</f>
        <v>0</v>
      </c>
      <c r="N42" s="270" t="str">
        <f t="shared" si="1"/>
        <v/>
      </c>
      <c r="O42" s="270" t="str">
        <f t="shared" si="2"/>
        <v/>
      </c>
    </row>
    <row r="43" spans="1:15" x14ac:dyDescent="0.2">
      <c r="A43" s="83">
        <v>40</v>
      </c>
      <c r="B43" s="3" t="s">
        <v>378</v>
      </c>
      <c r="C43" s="3"/>
      <c r="D43" s="76"/>
      <c r="E43" s="13"/>
      <c r="F43" s="57" t="s">
        <v>399</v>
      </c>
      <c r="G43" s="6"/>
      <c r="H43" s="79">
        <v>1</v>
      </c>
      <c r="I43" s="305">
        <v>9.81</v>
      </c>
      <c r="J43" s="261">
        <f t="shared" si="0"/>
        <v>9.81</v>
      </c>
      <c r="K43" s="262">
        <f>IF(J43="","",'Leistungswerte GlasR'!$B$5)</f>
        <v>0</v>
      </c>
      <c r="L43" s="262">
        <f>IF(J43="","",'Leistungswerte GlasR'!$B$6)</f>
        <v>0</v>
      </c>
      <c r="M43" s="262">
        <f>IF(J43="","",'SVS GlasR'!$C$58)</f>
        <v>0</v>
      </c>
      <c r="N43" s="261" t="str">
        <f t="shared" si="1"/>
        <v/>
      </c>
      <c r="O43" s="261" t="str">
        <f t="shared" si="2"/>
        <v/>
      </c>
    </row>
    <row r="44" spans="1:15" x14ac:dyDescent="0.2">
      <c r="J44" s="308">
        <f>SUM(J4:J43)</f>
        <v>124.50000000000001</v>
      </c>
    </row>
    <row r="46" spans="1:15" ht="15" x14ac:dyDescent="0.25">
      <c r="L46" s="188" t="s">
        <v>9</v>
      </c>
      <c r="M46" s="186"/>
      <c r="N46" s="187">
        <f>SUM(N4:N43)</f>
        <v>0</v>
      </c>
      <c r="O46" s="187"/>
    </row>
    <row r="47" spans="1:15" ht="21" customHeight="1" x14ac:dyDescent="0.25">
      <c r="A47" s="703" t="s">
        <v>787</v>
      </c>
      <c r="B47" s="479"/>
      <c r="C47" s="741"/>
      <c r="D47" s="10"/>
      <c r="L47" s="188"/>
      <c r="M47" s="186"/>
      <c r="N47" s="187"/>
      <c r="O47" s="187"/>
    </row>
    <row r="48" spans="1:15" ht="21" customHeight="1" x14ac:dyDescent="0.25">
      <c r="A48" s="186" t="s">
        <v>788</v>
      </c>
      <c r="B48" s="10"/>
      <c r="C48" s="10"/>
      <c r="D48" s="187">
        <f>C47*'SVS  OL'!$C$56</f>
        <v>0</v>
      </c>
      <c r="L48" s="188" t="s">
        <v>344</v>
      </c>
      <c r="M48" s="186"/>
      <c r="N48" s="187"/>
      <c r="O48" s="187">
        <f>SUM(O4:O43)</f>
        <v>0</v>
      </c>
    </row>
    <row r="51" spans="9:12" ht="45.75" thickBot="1" x14ac:dyDescent="0.25">
      <c r="I51" s="664" t="s">
        <v>281</v>
      </c>
      <c r="J51" s="665" t="s">
        <v>758</v>
      </c>
      <c r="K51" s="666" t="s">
        <v>759</v>
      </c>
      <c r="L51" s="667" t="s">
        <v>760</v>
      </c>
    </row>
    <row r="52" spans="9:12" x14ac:dyDescent="0.2">
      <c r="I52" s="669">
        <v>1</v>
      </c>
      <c r="J52" s="670">
        <f>N46</f>
        <v>0</v>
      </c>
      <c r="K52" s="671"/>
      <c r="L52" s="672">
        <f>I52*J52</f>
        <v>0</v>
      </c>
    </row>
    <row r="53" spans="9:12" ht="15" thickBot="1" x14ac:dyDescent="0.25">
      <c r="I53" s="673">
        <v>1</v>
      </c>
      <c r="J53" s="674"/>
      <c r="K53" s="675">
        <f>O48</f>
        <v>0</v>
      </c>
      <c r="L53" s="676">
        <f>I53*K53</f>
        <v>0</v>
      </c>
    </row>
    <row r="54" spans="9:12" ht="15" x14ac:dyDescent="0.25">
      <c r="I54" s="662" t="s">
        <v>693</v>
      </c>
      <c r="J54" s="663"/>
      <c r="K54" s="661"/>
      <c r="L54" s="668">
        <f>SUM(L52:L53)</f>
        <v>0</v>
      </c>
    </row>
  </sheetData>
  <sheetProtection password="DFBF" sheet="1" objects="1" scenarios="1" autoFilter="0"/>
  <protectedRanges>
    <protectedRange sqref="K4:L43 C47" name="Bereich1"/>
  </protectedRanges>
  <autoFilter ref="A3:O3"/>
  <mergeCells count="1">
    <mergeCell ref="A1:O1"/>
  </mergeCells>
  <pageMargins left="0.70866141732283472" right="0.70866141732283472" top="0.78740157480314965" bottom="0.78740157480314965" header="0.31496062992125984" footer="0.31496062992125984"/>
  <pageSetup paperSize="9" scale="62" fitToHeight="3"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0"/>
  <sheetViews>
    <sheetView topLeftCell="A27" zoomScale="95" zoomScaleNormal="95" workbookViewId="0">
      <selection activeCell="C53" sqref="C53"/>
    </sheetView>
  </sheetViews>
  <sheetFormatPr baseColWidth="10" defaultRowHeight="14.25" x14ac:dyDescent="0.2"/>
  <cols>
    <col min="1" max="1" width="6.75" style="78" customWidth="1"/>
    <col min="2" max="2" width="25.25" bestFit="1" customWidth="1"/>
    <col min="3" max="3" width="11.625" customWidth="1"/>
    <col min="4" max="4" width="10.625" customWidth="1"/>
    <col min="5" max="5" width="6.625" style="310" customWidth="1"/>
    <col min="6" max="6" width="24.125" bestFit="1" customWidth="1"/>
    <col min="7" max="7" width="22.875" customWidth="1"/>
    <col min="8" max="8" width="10.125" style="78" customWidth="1"/>
    <col min="9" max="10" width="10.125" style="308" customWidth="1"/>
    <col min="11" max="12"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95" t="s">
        <v>6</v>
      </c>
      <c r="L2" s="195" t="s">
        <v>7</v>
      </c>
      <c r="M2" s="176" t="s">
        <v>8</v>
      </c>
      <c r="N2" s="179" t="s">
        <v>9</v>
      </c>
      <c r="O2" s="180" t="s">
        <v>10</v>
      </c>
    </row>
    <row r="3" spans="1:15" s="1" customFormat="1" ht="15" x14ac:dyDescent="0.2">
      <c r="A3" s="70"/>
      <c r="B3" s="70"/>
      <c r="C3" s="70"/>
      <c r="D3" s="71"/>
      <c r="E3" s="72"/>
      <c r="F3" s="73"/>
      <c r="G3" s="71"/>
      <c r="H3" s="71"/>
      <c r="I3" s="304"/>
      <c r="J3" s="304"/>
      <c r="K3" s="181"/>
      <c r="L3" s="181"/>
      <c r="M3" s="71"/>
      <c r="N3" s="74"/>
      <c r="O3" s="189"/>
    </row>
    <row r="4" spans="1:15" x14ac:dyDescent="0.2">
      <c r="A4" s="311">
        <v>1</v>
      </c>
      <c r="B4" s="312" t="s">
        <v>400</v>
      </c>
      <c r="C4" s="312"/>
      <c r="D4" s="278" t="s">
        <v>401</v>
      </c>
      <c r="E4" s="279"/>
      <c r="F4" s="279" t="s">
        <v>417</v>
      </c>
      <c r="G4" s="313" t="s">
        <v>21</v>
      </c>
      <c r="H4" s="300">
        <v>1</v>
      </c>
      <c r="I4" s="314">
        <v>5.0599999999999996</v>
      </c>
      <c r="J4" s="282">
        <f>IF(I4="","",H4*I4)</f>
        <v>5.0599999999999996</v>
      </c>
      <c r="K4" s="283">
        <f>IF(J4="","",'Leistungswerte GlasR'!$B$5)</f>
        <v>0</v>
      </c>
      <c r="L4" s="283">
        <f>IF(J4="","",'Leistungswerte GlasR'!$B$6)</f>
        <v>0</v>
      </c>
      <c r="M4" s="283">
        <f>IF(J4="","",'SVS GlasR'!$C$58)</f>
        <v>0</v>
      </c>
      <c r="N4" s="282" t="str">
        <f>IFERROR(IF(M4=0,"",J4/K4*M4),"")</f>
        <v/>
      </c>
      <c r="O4" s="282" t="str">
        <f>IFERROR(IF(M4=0,"",J4/L4*M4),"")</f>
        <v/>
      </c>
    </row>
    <row r="5" spans="1:15" x14ac:dyDescent="0.2">
      <c r="A5" s="216">
        <v>2</v>
      </c>
      <c r="B5" s="217" t="s">
        <v>400</v>
      </c>
      <c r="C5" s="217"/>
      <c r="D5" s="285" t="s">
        <v>401</v>
      </c>
      <c r="E5" s="286"/>
      <c r="F5" s="286"/>
      <c r="G5" s="228" t="s">
        <v>418</v>
      </c>
      <c r="H5" s="316">
        <v>1</v>
      </c>
      <c r="I5" s="317">
        <v>1.4</v>
      </c>
      <c r="J5" s="47">
        <f t="shared" ref="J5:J6" si="0">IF(I5="","",H5*I5)</f>
        <v>1.4</v>
      </c>
      <c r="K5" s="193">
        <f>IF(J5="","",'Leistungswerte GlasR'!$B$5)</f>
        <v>0</v>
      </c>
      <c r="L5" s="193">
        <f>IF(J5="","",'Leistungswerte GlasR'!$B$6)</f>
        <v>0</v>
      </c>
      <c r="M5" s="193">
        <f>IF(J5="","",'SVS GlasR'!$C$58)</f>
        <v>0</v>
      </c>
      <c r="N5" s="47" t="str">
        <f t="shared" ref="N5:N6" si="1">IFERROR(IF(M5=0,"",J5/K5*M5),"")</f>
        <v/>
      </c>
      <c r="O5" s="47" t="str">
        <f t="shared" ref="O5:O6" si="2">IFERROR(IF(M5=0,"",J5/L5*M5),"")</f>
        <v/>
      </c>
    </row>
    <row r="6" spans="1:15" x14ac:dyDescent="0.2">
      <c r="A6" s="216">
        <v>3</v>
      </c>
      <c r="B6" s="217" t="s">
        <v>400</v>
      </c>
      <c r="C6" s="222"/>
      <c r="D6" s="251" t="s">
        <v>401</v>
      </c>
      <c r="E6" s="253"/>
      <c r="F6" s="253"/>
      <c r="G6" s="230" t="s">
        <v>418</v>
      </c>
      <c r="H6" s="254">
        <v>1</v>
      </c>
      <c r="I6" s="315">
        <v>5.96</v>
      </c>
      <c r="J6" s="47">
        <f t="shared" si="0"/>
        <v>5.96</v>
      </c>
      <c r="K6" s="193">
        <f>IF(J6="","",'Leistungswerte GlasR'!$B$5)</f>
        <v>0</v>
      </c>
      <c r="L6" s="193">
        <f>IF(J6="","",'Leistungswerte GlasR'!$B$6)</f>
        <v>0</v>
      </c>
      <c r="M6" s="193">
        <f>IF(J6="","",'SVS GlasR'!$C$58)</f>
        <v>0</v>
      </c>
      <c r="N6" s="47" t="str">
        <f t="shared" si="1"/>
        <v/>
      </c>
      <c r="O6" s="47" t="str">
        <f t="shared" si="2"/>
        <v/>
      </c>
    </row>
    <row r="7" spans="1:15" x14ac:dyDescent="0.2">
      <c r="A7" s="322">
        <v>4</v>
      </c>
      <c r="B7" s="312" t="s">
        <v>400</v>
      </c>
      <c r="C7" s="323"/>
      <c r="D7" s="278" t="s">
        <v>401</v>
      </c>
      <c r="E7" s="279"/>
      <c r="F7" s="279" t="s">
        <v>18</v>
      </c>
      <c r="G7" s="324" t="s">
        <v>25</v>
      </c>
      <c r="H7" s="325">
        <v>1</v>
      </c>
      <c r="I7" s="326">
        <v>4.12</v>
      </c>
      <c r="J7" s="282">
        <f t="shared" ref="J7:J25" si="3">IF(I7="","",H7*I7)</f>
        <v>4.12</v>
      </c>
      <c r="K7" s="283">
        <f>IF(J7="","",'Leistungswerte GlasR'!$B$5)</f>
        <v>0</v>
      </c>
      <c r="L7" s="283">
        <f>IF(J7="","",'Leistungswerte GlasR'!$B$6)</f>
        <v>0</v>
      </c>
      <c r="M7" s="283">
        <f>IF(J7="","",'SVS GlasR'!$C$58)</f>
        <v>0</v>
      </c>
      <c r="N7" s="282" t="str">
        <f t="shared" ref="N7:N25" si="4">IFERROR(IF(M7=0,"",J7/K7*M7),"")</f>
        <v/>
      </c>
      <c r="O7" s="282" t="str">
        <f t="shared" ref="O7:O25" si="5">IFERROR(IF(M7=0,"",J7/L7*M7),"")</f>
        <v/>
      </c>
    </row>
    <row r="8" spans="1:15" x14ac:dyDescent="0.2">
      <c r="A8" s="216">
        <v>5</v>
      </c>
      <c r="B8" s="217" t="s">
        <v>400</v>
      </c>
      <c r="C8" s="217"/>
      <c r="D8" s="285" t="s">
        <v>401</v>
      </c>
      <c r="E8" s="286"/>
      <c r="F8" s="286"/>
      <c r="G8" s="228" t="s">
        <v>66</v>
      </c>
      <c r="H8" s="316">
        <v>1</v>
      </c>
      <c r="I8" s="317">
        <v>2.02</v>
      </c>
      <c r="J8" s="47">
        <f t="shared" si="3"/>
        <v>2.02</v>
      </c>
      <c r="K8" s="193">
        <f>IF(J8="","",'Leistungswerte GlasR'!$B$5)</f>
        <v>0</v>
      </c>
      <c r="L8" s="193">
        <f>IF(J8="","",'Leistungswerte GlasR'!$B$6)</f>
        <v>0</v>
      </c>
      <c r="M8" s="193">
        <f>IF(J8="","",'SVS GlasR'!$C$58)</f>
        <v>0</v>
      </c>
      <c r="N8" s="47" t="str">
        <f t="shared" ref="N8:N9" si="6">IFERROR(IF(M8=0,"",J8/K8*M8),"")</f>
        <v/>
      </c>
      <c r="O8" s="47" t="str">
        <f t="shared" ref="O8:O9" si="7">IFERROR(IF(M8=0,"",J8/L8*M8),"")</f>
        <v/>
      </c>
    </row>
    <row r="9" spans="1:15" x14ac:dyDescent="0.2">
      <c r="A9" s="234">
        <v>6</v>
      </c>
      <c r="B9" s="217" t="s">
        <v>400</v>
      </c>
      <c r="C9" s="222"/>
      <c r="D9" s="251" t="s">
        <v>401</v>
      </c>
      <c r="E9" s="253"/>
      <c r="F9" s="253"/>
      <c r="G9" s="230" t="s">
        <v>66</v>
      </c>
      <c r="H9" s="254">
        <v>1</v>
      </c>
      <c r="I9" s="315">
        <v>4.33</v>
      </c>
      <c r="J9" s="47">
        <f t="shared" si="3"/>
        <v>4.33</v>
      </c>
      <c r="K9" s="194">
        <f>IF(J9="","",'Leistungswerte GlasR'!$B$5)</f>
        <v>0</v>
      </c>
      <c r="L9" s="194">
        <f>IF(J9="","",'Leistungswerte GlasR'!$B$6)</f>
        <v>0</v>
      </c>
      <c r="M9" s="194">
        <f>IF(J9="","",'SVS GlasR'!$C$58)</f>
        <v>0</v>
      </c>
      <c r="N9" s="49" t="str">
        <f t="shared" si="6"/>
        <v/>
      </c>
      <c r="O9" s="49" t="str">
        <f t="shared" si="7"/>
        <v/>
      </c>
    </row>
    <row r="10" spans="1:15" x14ac:dyDescent="0.2">
      <c r="A10" s="311">
        <v>7</v>
      </c>
      <c r="B10" s="312" t="s">
        <v>400</v>
      </c>
      <c r="C10" s="302"/>
      <c r="D10" s="259" t="s">
        <v>401</v>
      </c>
      <c r="E10" s="260"/>
      <c r="F10" s="260" t="s">
        <v>354</v>
      </c>
      <c r="G10" s="303" t="s">
        <v>25</v>
      </c>
      <c r="H10" s="299">
        <v>1</v>
      </c>
      <c r="I10" s="306">
        <v>4.4000000000000004</v>
      </c>
      <c r="J10" s="282">
        <f t="shared" si="3"/>
        <v>4.4000000000000004</v>
      </c>
      <c r="K10" s="283">
        <f>IF(J10="","",'Leistungswerte GlasR'!$B$5)</f>
        <v>0</v>
      </c>
      <c r="L10" s="283">
        <f>IF(J10="","",'Leistungswerte GlasR'!$B$6)</f>
        <v>0</v>
      </c>
      <c r="M10" s="283">
        <f>IF(J10="","",'SVS GlasR'!$C$58)</f>
        <v>0</v>
      </c>
      <c r="N10" s="282" t="str">
        <f t="shared" si="4"/>
        <v/>
      </c>
      <c r="O10" s="282" t="str">
        <f t="shared" si="5"/>
        <v/>
      </c>
    </row>
    <row r="11" spans="1:15" x14ac:dyDescent="0.2">
      <c r="A11" s="309">
        <v>8</v>
      </c>
      <c r="B11" s="312" t="s">
        <v>400</v>
      </c>
      <c r="C11" s="302"/>
      <c r="D11" s="259" t="s">
        <v>401</v>
      </c>
      <c r="E11" s="260"/>
      <c r="F11" s="260" t="s">
        <v>402</v>
      </c>
      <c r="G11" s="303" t="s">
        <v>25</v>
      </c>
      <c r="H11" s="299">
        <v>2</v>
      </c>
      <c r="I11" s="306">
        <v>1.48</v>
      </c>
      <c r="J11" s="282">
        <f t="shared" si="3"/>
        <v>2.96</v>
      </c>
      <c r="K11" s="283">
        <f>IF(J11="","",'Leistungswerte GlasR'!$B$5)</f>
        <v>0</v>
      </c>
      <c r="L11" s="283">
        <f>IF(J11="","",'Leistungswerte GlasR'!$B$6)</f>
        <v>0</v>
      </c>
      <c r="M11" s="283">
        <f>IF(J11="","",'SVS GlasR'!$C$58)</f>
        <v>0</v>
      </c>
      <c r="N11" s="282" t="str">
        <f t="shared" si="4"/>
        <v/>
      </c>
      <c r="O11" s="282" t="str">
        <f t="shared" si="5"/>
        <v/>
      </c>
    </row>
    <row r="12" spans="1:15" x14ac:dyDescent="0.2">
      <c r="A12" s="311">
        <v>9</v>
      </c>
      <c r="B12" s="312" t="s">
        <v>400</v>
      </c>
      <c r="C12" s="3"/>
      <c r="D12" s="259" t="s">
        <v>11</v>
      </c>
      <c r="E12" s="260"/>
      <c r="F12" s="260" t="s">
        <v>220</v>
      </c>
      <c r="G12" s="6"/>
      <c r="H12" s="79"/>
      <c r="I12" s="305"/>
      <c r="J12" s="282" t="str">
        <f t="shared" si="3"/>
        <v/>
      </c>
      <c r="K12" s="283" t="str">
        <f>IF(J12="","",'Leistungswerte GlasR'!$B$5)</f>
        <v/>
      </c>
      <c r="L12" s="283" t="str">
        <f>IF(J12="","",'Leistungswerte GlasR'!$B$6)</f>
        <v/>
      </c>
      <c r="M12" s="283" t="str">
        <f>IF(J12="","",'SVS GlasR'!$C$58)</f>
        <v/>
      </c>
      <c r="N12" s="282" t="str">
        <f t="shared" si="4"/>
        <v/>
      </c>
      <c r="O12" s="282" t="str">
        <f t="shared" si="5"/>
        <v/>
      </c>
    </row>
    <row r="13" spans="1:15" x14ac:dyDescent="0.2">
      <c r="A13" s="322">
        <v>10</v>
      </c>
      <c r="B13" s="312" t="s">
        <v>400</v>
      </c>
      <c r="C13" s="312"/>
      <c r="D13" s="278" t="s">
        <v>11</v>
      </c>
      <c r="E13" s="279"/>
      <c r="F13" s="279" t="s">
        <v>403</v>
      </c>
      <c r="G13" s="313" t="s">
        <v>66</v>
      </c>
      <c r="H13" s="300">
        <v>1</v>
      </c>
      <c r="I13" s="314">
        <v>4.32</v>
      </c>
      <c r="J13" s="282">
        <f t="shared" si="3"/>
        <v>4.32</v>
      </c>
      <c r="K13" s="283">
        <f>IF(J13="","",'Leistungswerte GlasR'!$B$5)</f>
        <v>0</v>
      </c>
      <c r="L13" s="283">
        <f>IF(J13="","",'Leistungswerte GlasR'!$B$6)</f>
        <v>0</v>
      </c>
      <c r="M13" s="283">
        <f>IF(J13="","",'SVS GlasR'!$C$58)</f>
        <v>0</v>
      </c>
      <c r="N13" s="282" t="str">
        <f t="shared" si="4"/>
        <v/>
      </c>
      <c r="O13" s="282" t="str">
        <f t="shared" si="5"/>
        <v/>
      </c>
    </row>
    <row r="14" spans="1:15" x14ac:dyDescent="0.2">
      <c r="A14" s="216">
        <v>11</v>
      </c>
      <c r="B14" s="217" t="s">
        <v>400</v>
      </c>
      <c r="C14" s="217"/>
      <c r="D14" s="285" t="s">
        <v>11</v>
      </c>
      <c r="E14" s="286"/>
      <c r="F14" s="286"/>
      <c r="G14" s="228" t="s">
        <v>66</v>
      </c>
      <c r="H14" s="316">
        <v>2</v>
      </c>
      <c r="I14" s="317">
        <v>2.2400000000000002</v>
      </c>
      <c r="J14" s="47">
        <f t="shared" si="3"/>
        <v>4.4800000000000004</v>
      </c>
      <c r="K14" s="193">
        <f>IF(J14="","",'Leistungswerte GlasR'!$B$5)</f>
        <v>0</v>
      </c>
      <c r="L14" s="193">
        <f>IF(J14="","",'Leistungswerte GlasR'!$B$6)</f>
        <v>0</v>
      </c>
      <c r="M14" s="193">
        <f>IF(J14="","",'SVS GlasR'!$C$58)</f>
        <v>0</v>
      </c>
      <c r="N14" s="47" t="str">
        <f t="shared" si="4"/>
        <v/>
      </c>
      <c r="O14" s="47" t="str">
        <f t="shared" si="5"/>
        <v/>
      </c>
    </row>
    <row r="15" spans="1:15" x14ac:dyDescent="0.2">
      <c r="A15" s="216">
        <v>12</v>
      </c>
      <c r="B15" s="217" t="s">
        <v>400</v>
      </c>
      <c r="C15" s="217"/>
      <c r="D15" s="285" t="s">
        <v>11</v>
      </c>
      <c r="E15" s="286"/>
      <c r="F15" s="286"/>
      <c r="G15" s="228" t="s">
        <v>415</v>
      </c>
      <c r="H15" s="316">
        <v>2</v>
      </c>
      <c r="I15" s="317">
        <v>5.23</v>
      </c>
      <c r="J15" s="47">
        <f t="shared" si="3"/>
        <v>10.46</v>
      </c>
      <c r="K15" s="193">
        <f>IF(J15="","",'Leistungswerte GlasR'!$B$5)</f>
        <v>0</v>
      </c>
      <c r="L15" s="193">
        <f>IF(J15="","",'Leistungswerte GlasR'!$B$6)</f>
        <v>0</v>
      </c>
      <c r="M15" s="193">
        <f>IF(J15="","",'SVS GlasR'!$C$58)</f>
        <v>0</v>
      </c>
      <c r="N15" s="47" t="str">
        <f t="shared" si="4"/>
        <v/>
      </c>
      <c r="O15" s="47" t="str">
        <f t="shared" si="5"/>
        <v/>
      </c>
    </row>
    <row r="16" spans="1:15" x14ac:dyDescent="0.2">
      <c r="A16" s="216">
        <v>13</v>
      </c>
      <c r="B16" s="217" t="s">
        <v>400</v>
      </c>
      <c r="C16" s="222"/>
      <c r="D16" s="251" t="s">
        <v>11</v>
      </c>
      <c r="E16" s="253"/>
      <c r="F16" s="253"/>
      <c r="G16" s="230" t="s">
        <v>416</v>
      </c>
      <c r="H16" s="254">
        <v>1</v>
      </c>
      <c r="I16" s="315">
        <v>37.799999999999997</v>
      </c>
      <c r="J16" s="47">
        <f t="shared" si="3"/>
        <v>37.799999999999997</v>
      </c>
      <c r="K16" s="193">
        <f>IF(J16="","",'Leistungswerte GlasR'!$B$5)</f>
        <v>0</v>
      </c>
      <c r="L16" s="193">
        <f>IF(J16="","",'Leistungswerte GlasR'!$B$6)</f>
        <v>0</v>
      </c>
      <c r="M16" s="193">
        <f>IF(J16="","",'SVS GlasR'!$C$58)</f>
        <v>0</v>
      </c>
      <c r="N16" s="47" t="str">
        <f t="shared" si="4"/>
        <v/>
      </c>
      <c r="O16" s="47" t="str">
        <f t="shared" si="5"/>
        <v/>
      </c>
    </row>
    <row r="17" spans="1:15" x14ac:dyDescent="0.2">
      <c r="A17" s="322">
        <v>14</v>
      </c>
      <c r="B17" s="312" t="s">
        <v>400</v>
      </c>
      <c r="C17" s="323"/>
      <c r="D17" s="278" t="s">
        <v>11</v>
      </c>
      <c r="E17" s="279"/>
      <c r="F17" s="279" t="s">
        <v>404</v>
      </c>
      <c r="G17" s="324" t="s">
        <v>419</v>
      </c>
      <c r="H17" s="325">
        <v>1</v>
      </c>
      <c r="I17" s="326">
        <v>5.0599999999999996</v>
      </c>
      <c r="J17" s="282">
        <f t="shared" si="3"/>
        <v>5.0599999999999996</v>
      </c>
      <c r="K17" s="283">
        <f>IF(J17="","",'Leistungswerte GlasR'!$B$5)</f>
        <v>0</v>
      </c>
      <c r="L17" s="283">
        <f>IF(J17="","",'Leistungswerte GlasR'!$B$6)</f>
        <v>0</v>
      </c>
      <c r="M17" s="283">
        <f>IF(J17="","",'SVS GlasR'!$C$58)</f>
        <v>0</v>
      </c>
      <c r="N17" s="282" t="str">
        <f t="shared" si="4"/>
        <v/>
      </c>
      <c r="O17" s="282" t="str">
        <f t="shared" si="5"/>
        <v/>
      </c>
    </row>
    <row r="18" spans="1:15" x14ac:dyDescent="0.2">
      <c r="A18" s="216">
        <v>15</v>
      </c>
      <c r="B18" s="217" t="s">
        <v>400</v>
      </c>
      <c r="C18" s="217"/>
      <c r="D18" s="285" t="s">
        <v>11</v>
      </c>
      <c r="E18" s="286"/>
      <c r="F18" s="286"/>
      <c r="G18" s="228" t="s">
        <v>420</v>
      </c>
      <c r="H18" s="316">
        <v>1</v>
      </c>
      <c r="I18" s="317">
        <v>3.93</v>
      </c>
      <c r="J18" s="47">
        <f t="shared" si="3"/>
        <v>3.93</v>
      </c>
      <c r="K18" s="193">
        <f>IF(J18="","",'Leistungswerte GlasR'!$B$5)</f>
        <v>0</v>
      </c>
      <c r="L18" s="193">
        <f>IF(J18="","",'Leistungswerte GlasR'!$B$6)</f>
        <v>0</v>
      </c>
      <c r="M18" s="193">
        <f>IF(J18="","",'SVS GlasR'!$C$58)</f>
        <v>0</v>
      </c>
      <c r="N18" s="47" t="str">
        <f t="shared" ref="N18:N24" si="8">IFERROR(IF(M18=0,"",J18/K18*M18),"")</f>
        <v/>
      </c>
      <c r="O18" s="47" t="str">
        <f t="shared" ref="O18:O24" si="9">IFERROR(IF(M18=0,"",J18/L18*M18),"")</f>
        <v/>
      </c>
    </row>
    <row r="19" spans="1:15" x14ac:dyDescent="0.2">
      <c r="A19" s="216">
        <v>16</v>
      </c>
      <c r="B19" s="217" t="s">
        <v>400</v>
      </c>
      <c r="C19" s="217"/>
      <c r="D19" s="285" t="s">
        <v>11</v>
      </c>
      <c r="E19" s="286"/>
      <c r="F19" s="286"/>
      <c r="G19" s="228" t="s">
        <v>418</v>
      </c>
      <c r="H19" s="316">
        <v>1</v>
      </c>
      <c r="I19" s="317">
        <v>6.91</v>
      </c>
      <c r="J19" s="47">
        <f t="shared" si="3"/>
        <v>6.91</v>
      </c>
      <c r="K19" s="193">
        <f>IF(J19="","",'Leistungswerte GlasR'!$B$5)</f>
        <v>0</v>
      </c>
      <c r="L19" s="193">
        <f>IF(J19="","",'Leistungswerte GlasR'!$B$6)</f>
        <v>0</v>
      </c>
      <c r="M19" s="193">
        <f>IF(J19="","",'SVS GlasR'!$C$58)</f>
        <v>0</v>
      </c>
      <c r="N19" s="47" t="str">
        <f t="shared" si="8"/>
        <v/>
      </c>
      <c r="O19" s="47" t="str">
        <f t="shared" si="9"/>
        <v/>
      </c>
    </row>
    <row r="20" spans="1:15" x14ac:dyDescent="0.2">
      <c r="A20" s="216">
        <v>17</v>
      </c>
      <c r="B20" s="217" t="s">
        <v>400</v>
      </c>
      <c r="C20" s="217"/>
      <c r="D20" s="285" t="s">
        <v>11</v>
      </c>
      <c r="E20" s="286"/>
      <c r="F20" s="286"/>
      <c r="G20" s="228" t="s">
        <v>418</v>
      </c>
      <c r="H20" s="316">
        <v>1</v>
      </c>
      <c r="I20" s="317">
        <v>4.34</v>
      </c>
      <c r="J20" s="47">
        <f t="shared" si="3"/>
        <v>4.34</v>
      </c>
      <c r="K20" s="193">
        <f>IF(J20="","",'Leistungswerte GlasR'!$B$5)</f>
        <v>0</v>
      </c>
      <c r="L20" s="193">
        <f>IF(J20="","",'Leistungswerte GlasR'!$B$6)</f>
        <v>0</v>
      </c>
      <c r="M20" s="193">
        <f>IF(J20="","",'SVS GlasR'!$C$58)</f>
        <v>0</v>
      </c>
      <c r="N20" s="47" t="str">
        <f t="shared" si="8"/>
        <v/>
      </c>
      <c r="O20" s="47" t="str">
        <f t="shared" si="9"/>
        <v/>
      </c>
    </row>
    <row r="21" spans="1:15" x14ac:dyDescent="0.2">
      <c r="A21" s="216">
        <v>18</v>
      </c>
      <c r="B21" s="217" t="s">
        <v>400</v>
      </c>
      <c r="C21" s="217"/>
      <c r="D21" s="285" t="s">
        <v>11</v>
      </c>
      <c r="E21" s="286"/>
      <c r="F21" s="286"/>
      <c r="G21" s="228" t="s">
        <v>421</v>
      </c>
      <c r="H21" s="316">
        <v>1</v>
      </c>
      <c r="I21" s="317">
        <v>2.68</v>
      </c>
      <c r="J21" s="47">
        <f t="shared" si="3"/>
        <v>2.68</v>
      </c>
      <c r="K21" s="193">
        <f>IF(J21="","",'Leistungswerte GlasR'!$B$5)</f>
        <v>0</v>
      </c>
      <c r="L21" s="193">
        <f>IF(J21="","",'Leistungswerte GlasR'!$B$6)</f>
        <v>0</v>
      </c>
      <c r="M21" s="193">
        <f>IF(J21="","",'SVS GlasR'!$C$58)</f>
        <v>0</v>
      </c>
      <c r="N21" s="47" t="str">
        <f t="shared" si="8"/>
        <v/>
      </c>
      <c r="O21" s="47" t="str">
        <f t="shared" si="9"/>
        <v/>
      </c>
    </row>
    <row r="22" spans="1:15" x14ac:dyDescent="0.2">
      <c r="A22" s="216">
        <v>19</v>
      </c>
      <c r="B22" s="217" t="s">
        <v>400</v>
      </c>
      <c r="C22" s="217"/>
      <c r="D22" s="285" t="s">
        <v>11</v>
      </c>
      <c r="E22" s="286"/>
      <c r="F22" s="286"/>
      <c r="G22" s="228" t="s">
        <v>390</v>
      </c>
      <c r="H22" s="316">
        <v>1</v>
      </c>
      <c r="I22" s="317">
        <v>6.39</v>
      </c>
      <c r="J22" s="47">
        <f t="shared" si="3"/>
        <v>6.39</v>
      </c>
      <c r="K22" s="193">
        <f>IF(J22="","",'Leistungswerte GlasR'!$B$5)</f>
        <v>0</v>
      </c>
      <c r="L22" s="193">
        <f>IF(J22="","",'Leistungswerte GlasR'!$B$6)</f>
        <v>0</v>
      </c>
      <c r="M22" s="193">
        <f>IF(J22="","",'SVS GlasR'!$C$58)</f>
        <v>0</v>
      </c>
      <c r="N22" s="47" t="str">
        <f t="shared" si="8"/>
        <v/>
      </c>
      <c r="O22" s="47" t="str">
        <f t="shared" si="9"/>
        <v/>
      </c>
    </row>
    <row r="23" spans="1:15" x14ac:dyDescent="0.2">
      <c r="A23" s="216">
        <v>20</v>
      </c>
      <c r="B23" s="217" t="s">
        <v>400</v>
      </c>
      <c r="C23" s="217"/>
      <c r="D23" s="285" t="s">
        <v>11</v>
      </c>
      <c r="E23" s="286"/>
      <c r="F23" s="286"/>
      <c r="G23" s="228" t="s">
        <v>422</v>
      </c>
      <c r="H23" s="316">
        <v>1</v>
      </c>
      <c r="I23" s="317">
        <v>4.76</v>
      </c>
      <c r="J23" s="47">
        <f t="shared" si="3"/>
        <v>4.76</v>
      </c>
      <c r="K23" s="193">
        <f>IF(J23="","",'Leistungswerte GlasR'!$B$5)</f>
        <v>0</v>
      </c>
      <c r="L23" s="193">
        <f>IF(J23="","",'Leistungswerte GlasR'!$B$6)</f>
        <v>0</v>
      </c>
      <c r="M23" s="193">
        <f>IF(J23="","",'SVS GlasR'!$C$58)</f>
        <v>0</v>
      </c>
      <c r="N23" s="47" t="str">
        <f t="shared" si="8"/>
        <v/>
      </c>
      <c r="O23" s="47" t="str">
        <f t="shared" si="9"/>
        <v/>
      </c>
    </row>
    <row r="24" spans="1:15" x14ac:dyDescent="0.2">
      <c r="A24" s="216">
        <v>21</v>
      </c>
      <c r="B24" s="217" t="s">
        <v>400</v>
      </c>
      <c r="C24" s="222"/>
      <c r="D24" s="251" t="s">
        <v>11</v>
      </c>
      <c r="E24" s="253"/>
      <c r="F24" s="253"/>
      <c r="G24" s="230" t="s">
        <v>423</v>
      </c>
      <c r="H24" s="254">
        <v>1</v>
      </c>
      <c r="I24" s="315">
        <v>1.08</v>
      </c>
      <c r="J24" s="49">
        <f t="shared" si="3"/>
        <v>1.08</v>
      </c>
      <c r="K24" s="194">
        <f>IF(J24="","",'Leistungswerte GlasR'!$B$5)</f>
        <v>0</v>
      </c>
      <c r="L24" s="194">
        <f>IF(J24="","",'Leistungswerte GlasR'!$B$6)</f>
        <v>0</v>
      </c>
      <c r="M24" s="194">
        <f>IF(J24="","",'SVS GlasR'!$C$58)</f>
        <v>0</v>
      </c>
      <c r="N24" s="49" t="str">
        <f t="shared" si="8"/>
        <v/>
      </c>
      <c r="O24" s="49" t="str">
        <f t="shared" si="9"/>
        <v/>
      </c>
    </row>
    <row r="25" spans="1:15" x14ac:dyDescent="0.2">
      <c r="A25" s="309">
        <v>22</v>
      </c>
      <c r="B25" s="312" t="s">
        <v>400</v>
      </c>
      <c r="C25" s="84"/>
      <c r="D25" s="259" t="s">
        <v>11</v>
      </c>
      <c r="E25" s="260"/>
      <c r="F25" s="260" t="s">
        <v>405</v>
      </c>
      <c r="G25" s="90" t="s">
        <v>418</v>
      </c>
      <c r="H25" s="88">
        <v>1</v>
      </c>
      <c r="I25" s="307">
        <v>5.83</v>
      </c>
      <c r="J25" s="267">
        <f t="shared" si="3"/>
        <v>5.83</v>
      </c>
      <c r="K25" s="327">
        <f>IF(J25="","",'Leistungswerte GlasR'!$B$5)</f>
        <v>0</v>
      </c>
      <c r="L25" s="327">
        <f>IF(J25="","",'Leistungswerte GlasR'!$B$6)</f>
        <v>0</v>
      </c>
      <c r="M25" s="327">
        <f>IF(J25="","",'SVS GlasR'!$C$58)</f>
        <v>0</v>
      </c>
      <c r="N25" s="270" t="str">
        <f t="shared" si="4"/>
        <v/>
      </c>
      <c r="O25" s="270" t="str">
        <f t="shared" si="5"/>
        <v/>
      </c>
    </row>
    <row r="26" spans="1:15" x14ac:dyDescent="0.2">
      <c r="A26" s="311">
        <v>23</v>
      </c>
      <c r="B26" s="312" t="s">
        <v>400</v>
      </c>
      <c r="C26" s="312"/>
      <c r="D26" s="278" t="s">
        <v>11</v>
      </c>
      <c r="E26" s="331"/>
      <c r="F26" s="279" t="s">
        <v>406</v>
      </c>
      <c r="G26" s="228" t="s">
        <v>419</v>
      </c>
      <c r="H26" s="316">
        <v>1</v>
      </c>
      <c r="I26" s="317">
        <v>5.0599999999999996</v>
      </c>
      <c r="J26" s="282">
        <f>IF(I26="","",H26*I26)</f>
        <v>5.0599999999999996</v>
      </c>
      <c r="K26" s="283">
        <f>IF(J26="","",'Leistungswerte GlasR'!$B$5)</f>
        <v>0</v>
      </c>
      <c r="L26" s="283">
        <f>IF(J26="","",'Leistungswerte GlasR'!$B$6)</f>
        <v>0</v>
      </c>
      <c r="M26" s="283">
        <f>IF(J26="","",'SVS GlasR'!$C$58)</f>
        <v>0</v>
      </c>
      <c r="N26" s="282" t="str">
        <f t="shared" ref="N26" si="10">IFERROR(IF(M26=0,"",J26/K26*M26),"")</f>
        <v/>
      </c>
      <c r="O26" s="282" t="str">
        <f t="shared" ref="O26" si="11">IFERROR(IF(M26=0,"",J26/L26*M26),"")</f>
        <v/>
      </c>
    </row>
    <row r="27" spans="1:15" x14ac:dyDescent="0.2">
      <c r="A27" s="216">
        <v>24</v>
      </c>
      <c r="B27" s="217" t="s">
        <v>400</v>
      </c>
      <c r="C27" s="217"/>
      <c r="D27" s="285"/>
      <c r="E27" s="332"/>
      <c r="F27" s="286"/>
      <c r="G27" s="228" t="s">
        <v>420</v>
      </c>
      <c r="H27" s="316">
        <v>1</v>
      </c>
      <c r="I27" s="317">
        <v>3.93</v>
      </c>
      <c r="J27" s="47">
        <f t="shared" ref="J27:J49" si="12">IF(I27="","",H27*I27)</f>
        <v>3.93</v>
      </c>
      <c r="K27" s="193">
        <f>IF(J27="","",'Leistungswerte GlasR'!$B$5)</f>
        <v>0</v>
      </c>
      <c r="L27" s="193">
        <f>IF(J27="","",'Leistungswerte GlasR'!$B$6)</f>
        <v>0</v>
      </c>
      <c r="M27" s="193">
        <f>IF(J27="","",'SVS GlasR'!$C$58)</f>
        <v>0</v>
      </c>
      <c r="N27" s="47" t="str">
        <f t="shared" ref="N27:N49" si="13">IFERROR(IF(M27=0,"",J27/K27*M27),"")</f>
        <v/>
      </c>
      <c r="O27" s="47" t="str">
        <f t="shared" ref="O27:O49" si="14">IFERROR(IF(M27=0,"",J27/L27*M27),"")</f>
        <v/>
      </c>
    </row>
    <row r="28" spans="1:15" x14ac:dyDescent="0.2">
      <c r="A28" s="216">
        <v>25</v>
      </c>
      <c r="B28" s="217" t="s">
        <v>400</v>
      </c>
      <c r="C28" s="217"/>
      <c r="D28" s="285"/>
      <c r="E28" s="332"/>
      <c r="F28" s="286"/>
      <c r="G28" s="228" t="s">
        <v>418</v>
      </c>
      <c r="H28" s="316">
        <v>1</v>
      </c>
      <c r="I28" s="317">
        <v>6.91</v>
      </c>
      <c r="J28" s="47">
        <f t="shared" si="12"/>
        <v>6.91</v>
      </c>
      <c r="K28" s="193">
        <f>IF(J28="","",'Leistungswerte GlasR'!$B$5)</f>
        <v>0</v>
      </c>
      <c r="L28" s="193">
        <f>IF(J28="","",'Leistungswerte GlasR'!$B$6)</f>
        <v>0</v>
      </c>
      <c r="M28" s="193">
        <f>IF(J28="","",'SVS GlasR'!$C$58)</f>
        <v>0</v>
      </c>
      <c r="N28" s="47" t="str">
        <f t="shared" si="13"/>
        <v/>
      </c>
      <c r="O28" s="47" t="str">
        <f t="shared" si="14"/>
        <v/>
      </c>
    </row>
    <row r="29" spans="1:15" x14ac:dyDescent="0.2">
      <c r="A29" s="216">
        <v>26</v>
      </c>
      <c r="B29" s="217" t="s">
        <v>400</v>
      </c>
      <c r="C29" s="217"/>
      <c r="D29" s="285"/>
      <c r="E29" s="332"/>
      <c r="F29" s="286"/>
      <c r="G29" s="228" t="s">
        <v>418</v>
      </c>
      <c r="H29" s="316">
        <v>1</v>
      </c>
      <c r="I29" s="317">
        <v>4.34</v>
      </c>
      <c r="J29" s="47">
        <f t="shared" si="12"/>
        <v>4.34</v>
      </c>
      <c r="K29" s="193">
        <f>IF(J29="","",'Leistungswerte GlasR'!$B$5)</f>
        <v>0</v>
      </c>
      <c r="L29" s="193">
        <f>IF(J29="","",'Leistungswerte GlasR'!$B$6)</f>
        <v>0</v>
      </c>
      <c r="M29" s="193">
        <f>IF(J29="","",'SVS GlasR'!$C$58)</f>
        <v>0</v>
      </c>
      <c r="N29" s="47" t="str">
        <f t="shared" si="13"/>
        <v/>
      </c>
      <c r="O29" s="47" t="str">
        <f t="shared" si="14"/>
        <v/>
      </c>
    </row>
    <row r="30" spans="1:15" x14ac:dyDescent="0.2">
      <c r="A30" s="216">
        <v>27</v>
      </c>
      <c r="B30" s="217" t="s">
        <v>400</v>
      </c>
      <c r="C30" s="217"/>
      <c r="D30" s="285"/>
      <c r="E30" s="332"/>
      <c r="F30" s="286"/>
      <c r="G30" s="228" t="s">
        <v>421</v>
      </c>
      <c r="H30" s="316">
        <v>1</v>
      </c>
      <c r="I30" s="317">
        <v>2.68</v>
      </c>
      <c r="J30" s="47">
        <f t="shared" si="12"/>
        <v>2.68</v>
      </c>
      <c r="K30" s="193">
        <f>IF(J30="","",'Leistungswerte GlasR'!$B$5)</f>
        <v>0</v>
      </c>
      <c r="L30" s="193">
        <f>IF(J30="","",'Leistungswerte GlasR'!$B$6)</f>
        <v>0</v>
      </c>
      <c r="M30" s="193">
        <f>IF(J30="","",'SVS GlasR'!$C$58)</f>
        <v>0</v>
      </c>
      <c r="N30" s="47" t="str">
        <f t="shared" si="13"/>
        <v/>
      </c>
      <c r="O30" s="47" t="str">
        <f t="shared" si="14"/>
        <v/>
      </c>
    </row>
    <row r="31" spans="1:15" x14ac:dyDescent="0.2">
      <c r="A31" s="216">
        <v>28</v>
      </c>
      <c r="B31" s="217" t="s">
        <v>400</v>
      </c>
      <c r="C31" s="217"/>
      <c r="D31" s="285"/>
      <c r="E31" s="332"/>
      <c r="F31" s="286"/>
      <c r="G31" s="228" t="s">
        <v>390</v>
      </c>
      <c r="H31" s="316">
        <v>1</v>
      </c>
      <c r="I31" s="317">
        <v>6.39</v>
      </c>
      <c r="J31" s="47">
        <f t="shared" si="12"/>
        <v>6.39</v>
      </c>
      <c r="K31" s="193">
        <f>IF(J31="","",'Leistungswerte GlasR'!$B$5)</f>
        <v>0</v>
      </c>
      <c r="L31" s="193">
        <f>IF(J31="","",'Leistungswerte GlasR'!$B$6)</f>
        <v>0</v>
      </c>
      <c r="M31" s="193">
        <f>IF(J31="","",'SVS GlasR'!$C$58)</f>
        <v>0</v>
      </c>
      <c r="N31" s="47" t="str">
        <f t="shared" si="13"/>
        <v/>
      </c>
      <c r="O31" s="47" t="str">
        <f t="shared" si="14"/>
        <v/>
      </c>
    </row>
    <row r="32" spans="1:15" x14ac:dyDescent="0.2">
      <c r="A32" s="216">
        <v>29</v>
      </c>
      <c r="B32" s="217" t="s">
        <v>400</v>
      </c>
      <c r="C32" s="217"/>
      <c r="D32" s="285"/>
      <c r="E32" s="332"/>
      <c r="F32" s="286"/>
      <c r="G32" s="228" t="s">
        <v>422</v>
      </c>
      <c r="H32" s="316">
        <v>1</v>
      </c>
      <c r="I32" s="317">
        <v>4.76</v>
      </c>
      <c r="J32" s="47">
        <f t="shared" si="12"/>
        <v>4.76</v>
      </c>
      <c r="K32" s="193">
        <f>IF(J32="","",'Leistungswerte GlasR'!$B$5)</f>
        <v>0</v>
      </c>
      <c r="L32" s="193">
        <f>IF(J32="","",'Leistungswerte GlasR'!$B$6)</f>
        <v>0</v>
      </c>
      <c r="M32" s="193">
        <f>IF(J32="","",'SVS GlasR'!$C$58)</f>
        <v>0</v>
      </c>
      <c r="N32" s="47" t="str">
        <f t="shared" si="13"/>
        <v/>
      </c>
      <c r="O32" s="47" t="str">
        <f t="shared" si="14"/>
        <v/>
      </c>
    </row>
    <row r="33" spans="1:15" x14ac:dyDescent="0.2">
      <c r="A33" s="234">
        <v>30</v>
      </c>
      <c r="B33" s="217" t="s">
        <v>400</v>
      </c>
      <c r="C33" s="235"/>
      <c r="D33" s="251"/>
      <c r="E33" s="333"/>
      <c r="F33" s="253"/>
      <c r="G33" s="328" t="s">
        <v>424</v>
      </c>
      <c r="H33" s="329">
        <v>1</v>
      </c>
      <c r="I33" s="330">
        <v>0.96</v>
      </c>
      <c r="J33" s="239">
        <f t="shared" si="12"/>
        <v>0.96</v>
      </c>
      <c r="K33" s="240">
        <f>IF(J33="","",'Leistungswerte GlasR'!$B$5)</f>
        <v>0</v>
      </c>
      <c r="L33" s="193">
        <f>IF(J33="","",'Leistungswerte GlasR'!$B$6)</f>
        <v>0</v>
      </c>
      <c r="M33" s="193">
        <f>IF(J33="","",'SVS GlasR'!$C$58)</f>
        <v>0</v>
      </c>
      <c r="N33" s="47" t="str">
        <f t="shared" si="13"/>
        <v/>
      </c>
      <c r="O33" s="47" t="str">
        <f t="shared" si="14"/>
        <v/>
      </c>
    </row>
    <row r="34" spans="1:15" x14ac:dyDescent="0.2">
      <c r="A34" s="311">
        <v>31</v>
      </c>
      <c r="B34" s="312" t="s">
        <v>400</v>
      </c>
      <c r="C34" s="312"/>
      <c r="D34" s="278" t="s">
        <v>11</v>
      </c>
      <c r="E34" s="331"/>
      <c r="F34" s="279" t="s">
        <v>212</v>
      </c>
      <c r="G34" s="313" t="s">
        <v>418</v>
      </c>
      <c r="H34" s="300">
        <v>1</v>
      </c>
      <c r="I34" s="314">
        <v>6.57</v>
      </c>
      <c r="J34" s="282">
        <f t="shared" si="12"/>
        <v>6.57</v>
      </c>
      <c r="K34" s="283">
        <f>IF(J34="","",'Leistungswerte GlasR'!$B$5)</f>
        <v>0</v>
      </c>
      <c r="L34" s="283">
        <f>IF(J34="","",'Leistungswerte GlasR'!$B$6)</f>
        <v>0</v>
      </c>
      <c r="M34" s="283">
        <f>IF(J34="","",'SVS GlasR'!$C$58)</f>
        <v>0</v>
      </c>
      <c r="N34" s="282" t="str">
        <f t="shared" si="13"/>
        <v/>
      </c>
      <c r="O34" s="282" t="str">
        <f t="shared" si="14"/>
        <v/>
      </c>
    </row>
    <row r="35" spans="1:15" ht="21" customHeight="1" x14ac:dyDescent="0.2">
      <c r="A35" s="234">
        <v>32</v>
      </c>
      <c r="B35" s="217" t="s">
        <v>400</v>
      </c>
      <c r="C35" s="221"/>
      <c r="D35" s="251"/>
      <c r="E35" s="333"/>
      <c r="F35" s="253"/>
      <c r="G35" s="230" t="s">
        <v>25</v>
      </c>
      <c r="H35" s="254">
        <v>1</v>
      </c>
      <c r="I35" s="315">
        <v>2.08</v>
      </c>
      <c r="J35" s="49">
        <f t="shared" si="12"/>
        <v>2.08</v>
      </c>
      <c r="K35" s="194">
        <f>IF(J35="","",'Leistungswerte GlasR'!$B$5)</f>
        <v>0</v>
      </c>
      <c r="L35" s="193">
        <f>IF(J35="","",'Leistungswerte GlasR'!$B$6)</f>
        <v>0</v>
      </c>
      <c r="M35" s="193">
        <f>IF(J35="","",'SVS GlasR'!$C$58)</f>
        <v>0</v>
      </c>
      <c r="N35" s="47" t="str">
        <f t="shared" si="13"/>
        <v/>
      </c>
      <c r="O35" s="47" t="str">
        <f t="shared" si="14"/>
        <v/>
      </c>
    </row>
    <row r="36" spans="1:15" ht="21" customHeight="1" x14ac:dyDescent="0.2">
      <c r="A36" s="311">
        <v>33</v>
      </c>
      <c r="B36" s="312" t="s">
        <v>400</v>
      </c>
      <c r="C36" s="302"/>
      <c r="D36" s="259" t="s">
        <v>11</v>
      </c>
      <c r="E36" s="321"/>
      <c r="F36" s="260" t="s">
        <v>364</v>
      </c>
      <c r="G36" s="303"/>
      <c r="H36" s="299"/>
      <c r="I36" s="306"/>
      <c r="J36" s="270" t="str">
        <f t="shared" si="12"/>
        <v/>
      </c>
      <c r="K36" s="327" t="str">
        <f>IF(J36="","",'Leistungswerte GlasR'!$B$5)</f>
        <v/>
      </c>
      <c r="L36" s="283" t="str">
        <f>IF(J36="","",'Leistungswerte GlasR'!$B$6)</f>
        <v/>
      </c>
      <c r="M36" s="283" t="str">
        <f>IF(J36="","",'SVS GlasR'!$C$58)</f>
        <v/>
      </c>
      <c r="N36" s="282" t="str">
        <f t="shared" si="13"/>
        <v/>
      </c>
      <c r="O36" s="282" t="str">
        <f t="shared" si="14"/>
        <v/>
      </c>
    </row>
    <row r="37" spans="1:15" x14ac:dyDescent="0.2">
      <c r="A37" s="309">
        <v>34</v>
      </c>
      <c r="B37" s="312" t="s">
        <v>400</v>
      </c>
      <c r="C37" s="84"/>
      <c r="D37" s="259" t="s">
        <v>11</v>
      </c>
      <c r="E37" s="321"/>
      <c r="F37" s="260" t="s">
        <v>407</v>
      </c>
      <c r="G37" s="90"/>
      <c r="H37" s="88"/>
      <c r="I37" s="307"/>
      <c r="J37" s="282" t="str">
        <f t="shared" si="12"/>
        <v/>
      </c>
      <c r="K37" s="283" t="str">
        <f>IF(J37="","",'Leistungswerte GlasR'!$B$5)</f>
        <v/>
      </c>
      <c r="L37" s="283" t="str">
        <f>IF(J37="","",'Leistungswerte GlasR'!$B$6)</f>
        <v/>
      </c>
      <c r="M37" s="283" t="str">
        <f>IF(J37="","",'SVS GlasR'!$C$58)</f>
        <v/>
      </c>
      <c r="N37" s="282" t="str">
        <f t="shared" si="13"/>
        <v/>
      </c>
      <c r="O37" s="282" t="str">
        <f t="shared" si="14"/>
        <v/>
      </c>
    </row>
    <row r="38" spans="1:15" x14ac:dyDescent="0.2">
      <c r="A38" s="311">
        <v>35</v>
      </c>
      <c r="B38" s="312" t="s">
        <v>400</v>
      </c>
      <c r="C38" s="302"/>
      <c r="D38" s="259" t="s">
        <v>11</v>
      </c>
      <c r="E38" s="321"/>
      <c r="F38" s="260" t="s">
        <v>18</v>
      </c>
      <c r="G38" s="313"/>
      <c r="H38" s="300"/>
      <c r="I38" s="314"/>
      <c r="J38" s="282" t="str">
        <f t="shared" si="12"/>
        <v/>
      </c>
      <c r="K38" s="283" t="str">
        <f>IF(J38="","",'Leistungswerte GlasR'!$B$5)</f>
        <v/>
      </c>
      <c r="L38" s="283" t="str">
        <f>IF(J38="","",'Leistungswerte GlasR'!$B$6)</f>
        <v/>
      </c>
      <c r="M38" s="283" t="str">
        <f>IF(J38="","",'SVS GlasR'!$C$58)</f>
        <v/>
      </c>
      <c r="N38" s="282" t="str">
        <f t="shared" si="13"/>
        <v/>
      </c>
      <c r="O38" s="282" t="str">
        <f t="shared" si="14"/>
        <v/>
      </c>
    </row>
    <row r="39" spans="1:15" x14ac:dyDescent="0.2">
      <c r="A39" s="322">
        <v>36</v>
      </c>
      <c r="B39" s="312" t="s">
        <v>400</v>
      </c>
      <c r="C39" s="323"/>
      <c r="D39" s="278" t="s">
        <v>11</v>
      </c>
      <c r="E39" s="331"/>
      <c r="F39" s="279" t="s">
        <v>369</v>
      </c>
      <c r="G39" s="313" t="s">
        <v>413</v>
      </c>
      <c r="H39" s="300">
        <v>1</v>
      </c>
      <c r="I39" s="314">
        <v>3.83</v>
      </c>
      <c r="J39" s="282">
        <f t="shared" si="12"/>
        <v>3.83</v>
      </c>
      <c r="K39" s="283">
        <f>IF(J39="","",'Leistungswerte GlasR'!$B$5)</f>
        <v>0</v>
      </c>
      <c r="L39" s="283">
        <f>IF(J39="","",'Leistungswerte GlasR'!$B$6)</f>
        <v>0</v>
      </c>
      <c r="M39" s="283">
        <f>IF(J39="","",'SVS GlasR'!$C$58)</f>
        <v>0</v>
      </c>
      <c r="N39" s="282" t="str">
        <f t="shared" si="13"/>
        <v/>
      </c>
      <c r="O39" s="282" t="str">
        <f t="shared" si="14"/>
        <v/>
      </c>
    </row>
    <row r="40" spans="1:15" x14ac:dyDescent="0.2">
      <c r="A40" s="216">
        <v>37</v>
      </c>
      <c r="B40" s="217" t="s">
        <v>400</v>
      </c>
      <c r="C40" s="217"/>
      <c r="D40" s="285"/>
      <c r="E40" s="332"/>
      <c r="F40" s="286"/>
      <c r="G40" s="228" t="s">
        <v>20</v>
      </c>
      <c r="H40" s="316">
        <v>1</v>
      </c>
      <c r="I40" s="317">
        <v>1.82</v>
      </c>
      <c r="J40" s="47">
        <f t="shared" si="12"/>
        <v>1.82</v>
      </c>
      <c r="K40" s="193">
        <f>IF(J40="","",'Leistungswerte GlasR'!$B$5)</f>
        <v>0</v>
      </c>
      <c r="L40" s="193">
        <f>IF(J40="","",'Leistungswerte GlasR'!$B$6)</f>
        <v>0</v>
      </c>
      <c r="M40" s="193">
        <f>IF(J40="","",'SVS GlasR'!$C$58)</f>
        <v>0</v>
      </c>
      <c r="N40" s="47" t="str">
        <f t="shared" si="13"/>
        <v/>
      </c>
      <c r="O40" s="47" t="str">
        <f t="shared" si="14"/>
        <v/>
      </c>
    </row>
    <row r="41" spans="1:15" x14ac:dyDescent="0.2">
      <c r="A41" s="234">
        <v>38</v>
      </c>
      <c r="B41" s="217" t="s">
        <v>400</v>
      </c>
      <c r="C41" s="222"/>
      <c r="D41" s="251"/>
      <c r="E41" s="333"/>
      <c r="F41" s="253"/>
      <c r="G41" s="230" t="s">
        <v>414</v>
      </c>
      <c r="H41" s="254">
        <v>1</v>
      </c>
      <c r="I41" s="315">
        <v>3.83</v>
      </c>
      <c r="J41" s="47">
        <f t="shared" si="12"/>
        <v>3.83</v>
      </c>
      <c r="K41" s="193">
        <f>IF(J41="","",'Leistungswerte GlasR'!$B$5)</f>
        <v>0</v>
      </c>
      <c r="L41" s="193">
        <f>IF(J41="","",'Leistungswerte GlasR'!$B$6)</f>
        <v>0</v>
      </c>
      <c r="M41" s="193">
        <f>IF(J41="","",'SVS GlasR'!$C$58)</f>
        <v>0</v>
      </c>
      <c r="N41" s="47" t="str">
        <f t="shared" si="13"/>
        <v/>
      </c>
      <c r="O41" s="47" t="str">
        <f t="shared" si="14"/>
        <v/>
      </c>
    </row>
    <row r="42" spans="1:15" x14ac:dyDescent="0.2">
      <c r="A42" s="311">
        <v>39</v>
      </c>
      <c r="B42" s="312" t="s">
        <v>400</v>
      </c>
      <c r="C42" s="323"/>
      <c r="D42" s="278" t="s">
        <v>11</v>
      </c>
      <c r="E42" s="331"/>
      <c r="F42" s="279" t="s">
        <v>244</v>
      </c>
      <c r="G42" s="324" t="s">
        <v>20</v>
      </c>
      <c r="H42" s="325">
        <v>1</v>
      </c>
      <c r="I42" s="326">
        <v>5.14</v>
      </c>
      <c r="J42" s="282">
        <f t="shared" si="12"/>
        <v>5.14</v>
      </c>
      <c r="K42" s="283">
        <f>IF(J42="","",'Leistungswerte GlasR'!$B$5)</f>
        <v>0</v>
      </c>
      <c r="L42" s="283">
        <f>IF(J42="","",'Leistungswerte GlasR'!$B$6)</f>
        <v>0</v>
      </c>
      <c r="M42" s="283">
        <f>IF(J42="","",'SVS GlasR'!$C$58)</f>
        <v>0</v>
      </c>
      <c r="N42" s="282" t="str">
        <f t="shared" si="13"/>
        <v/>
      </c>
      <c r="O42" s="282" t="str">
        <f t="shared" si="14"/>
        <v/>
      </c>
    </row>
    <row r="43" spans="1:15" x14ac:dyDescent="0.2">
      <c r="A43" s="216">
        <v>40</v>
      </c>
      <c r="B43" s="217" t="s">
        <v>400</v>
      </c>
      <c r="C43" s="217"/>
      <c r="D43" s="285"/>
      <c r="E43" s="332"/>
      <c r="F43" s="286"/>
      <c r="G43" s="228" t="s">
        <v>25</v>
      </c>
      <c r="H43" s="316">
        <v>1</v>
      </c>
      <c r="I43" s="317">
        <v>1.23</v>
      </c>
      <c r="J43" s="47">
        <f t="shared" si="12"/>
        <v>1.23</v>
      </c>
      <c r="K43" s="193">
        <f>IF(J43="","",'Leistungswerte GlasR'!$B$5)</f>
        <v>0</v>
      </c>
      <c r="L43" s="193">
        <f>IF(J43="","",'Leistungswerte GlasR'!$B$6)</f>
        <v>0</v>
      </c>
      <c r="M43" s="193">
        <f>IF(J43="","",'SVS GlasR'!$C$58)</f>
        <v>0</v>
      </c>
      <c r="N43" s="47" t="str">
        <f t="shared" si="13"/>
        <v/>
      </c>
      <c r="O43" s="47" t="str">
        <f t="shared" si="14"/>
        <v/>
      </c>
    </row>
    <row r="44" spans="1:15" x14ac:dyDescent="0.2">
      <c r="A44" s="216">
        <v>41</v>
      </c>
      <c r="B44" s="217" t="s">
        <v>400</v>
      </c>
      <c r="C44" s="222"/>
      <c r="D44" s="251"/>
      <c r="E44" s="333"/>
      <c r="F44" s="253"/>
      <c r="G44" s="328" t="s">
        <v>25</v>
      </c>
      <c r="H44" s="329">
        <v>2</v>
      </c>
      <c r="I44" s="330">
        <v>1.44</v>
      </c>
      <c r="J44" s="47">
        <f t="shared" si="12"/>
        <v>2.88</v>
      </c>
      <c r="K44" s="193">
        <f>IF(J44="","",'Leistungswerte GlasR'!$B$5)</f>
        <v>0</v>
      </c>
      <c r="L44" s="193">
        <f>IF(J44="","",'Leistungswerte GlasR'!$B$6)</f>
        <v>0</v>
      </c>
      <c r="M44" s="193">
        <f>IF(J44="","",'SVS GlasR'!$C$58)</f>
        <v>0</v>
      </c>
      <c r="N44" s="47" t="str">
        <f t="shared" si="13"/>
        <v/>
      </c>
      <c r="O44" s="47" t="str">
        <f t="shared" si="14"/>
        <v/>
      </c>
    </row>
    <row r="45" spans="1:15" x14ac:dyDescent="0.2">
      <c r="A45" s="309">
        <v>42</v>
      </c>
      <c r="B45" s="312" t="s">
        <v>400</v>
      </c>
      <c r="C45" s="3"/>
      <c r="D45" s="259" t="s">
        <v>408</v>
      </c>
      <c r="E45" s="321"/>
      <c r="F45" s="260" t="s">
        <v>220</v>
      </c>
      <c r="G45" s="6"/>
      <c r="H45" s="79"/>
      <c r="I45" s="305"/>
      <c r="J45" s="282" t="str">
        <f t="shared" si="12"/>
        <v/>
      </c>
      <c r="K45" s="283" t="str">
        <f>IF(J45="","",'Leistungswerte GlasR'!$B$5)</f>
        <v/>
      </c>
      <c r="L45" s="283" t="str">
        <f>IF(J45="","",'Leistungswerte GlasR'!$B$6)</f>
        <v/>
      </c>
      <c r="M45" s="283" t="str">
        <f>IF(J45="","",'SVS GlasR'!$C$58)</f>
        <v/>
      </c>
      <c r="N45" s="282" t="str">
        <f t="shared" si="13"/>
        <v/>
      </c>
      <c r="O45" s="282" t="str">
        <f t="shared" si="14"/>
        <v/>
      </c>
    </row>
    <row r="46" spans="1:15" x14ac:dyDescent="0.2">
      <c r="A46" s="311">
        <v>43</v>
      </c>
      <c r="B46" s="312" t="s">
        <v>400</v>
      </c>
      <c r="C46" s="3"/>
      <c r="D46" s="259" t="s">
        <v>363</v>
      </c>
      <c r="E46" s="260"/>
      <c r="F46" s="260" t="s">
        <v>409</v>
      </c>
      <c r="G46" s="6"/>
      <c r="H46" s="79"/>
      <c r="I46" s="305"/>
      <c r="J46" s="282" t="str">
        <f t="shared" si="12"/>
        <v/>
      </c>
      <c r="K46" s="283" t="str">
        <f>IF(J46="","",'Leistungswerte GlasR'!$B$5)</f>
        <v/>
      </c>
      <c r="L46" s="283" t="str">
        <f>IF(J46="","",'Leistungswerte GlasR'!$B$6)</f>
        <v/>
      </c>
      <c r="M46" s="283" t="str">
        <f>IF(J46="","",'SVS GlasR'!$C$58)</f>
        <v/>
      </c>
      <c r="N46" s="282" t="str">
        <f t="shared" si="13"/>
        <v/>
      </c>
      <c r="O46" s="282" t="str">
        <f t="shared" si="14"/>
        <v/>
      </c>
    </row>
    <row r="47" spans="1:15" x14ac:dyDescent="0.2">
      <c r="A47" s="309">
        <v>44</v>
      </c>
      <c r="B47" s="312" t="s">
        <v>400</v>
      </c>
      <c r="C47" s="3"/>
      <c r="D47" s="259" t="s">
        <v>363</v>
      </c>
      <c r="E47" s="321"/>
      <c r="F47" s="260" t="s">
        <v>410</v>
      </c>
      <c r="G47" s="6"/>
      <c r="H47" s="79"/>
      <c r="I47" s="305"/>
      <c r="J47" s="282" t="str">
        <f t="shared" si="12"/>
        <v/>
      </c>
      <c r="K47" s="283" t="str">
        <f>IF(J47="","",'Leistungswerte GlasR'!$B$5)</f>
        <v/>
      </c>
      <c r="L47" s="283" t="str">
        <f>IF(J47="","",'Leistungswerte GlasR'!$B$6)</f>
        <v/>
      </c>
      <c r="M47" s="283" t="str">
        <f>IF(J47="","",'SVS GlasR'!$C$58)</f>
        <v/>
      </c>
      <c r="N47" s="282" t="str">
        <f t="shared" si="13"/>
        <v/>
      </c>
      <c r="O47" s="282" t="str">
        <f t="shared" si="14"/>
        <v/>
      </c>
    </row>
    <row r="48" spans="1:15" x14ac:dyDescent="0.2">
      <c r="A48" s="301">
        <v>45</v>
      </c>
      <c r="B48" s="302" t="s">
        <v>400</v>
      </c>
      <c r="C48" s="302"/>
      <c r="D48" s="259" t="s">
        <v>363</v>
      </c>
      <c r="E48" s="321"/>
      <c r="F48" s="260" t="s">
        <v>411</v>
      </c>
      <c r="G48" s="334"/>
      <c r="H48" s="299"/>
      <c r="I48" s="306"/>
      <c r="J48" s="261" t="str">
        <f t="shared" si="12"/>
        <v/>
      </c>
      <c r="K48" s="262" t="str">
        <f>IF(J48="","",'Leistungswerte GlasR'!$B$5)</f>
        <v/>
      </c>
      <c r="L48" s="262" t="str">
        <f>IF(J48="","",'Leistungswerte GlasR'!$B$6)</f>
        <v/>
      </c>
      <c r="M48" s="262" t="str">
        <f>IF(J48="","",'SVS GlasR'!$C$58)</f>
        <v/>
      </c>
      <c r="N48" s="261" t="str">
        <f t="shared" si="13"/>
        <v/>
      </c>
      <c r="O48" s="261" t="str">
        <f t="shared" si="14"/>
        <v/>
      </c>
    </row>
    <row r="49" spans="1:15" x14ac:dyDescent="0.2">
      <c r="A49" s="301">
        <v>46</v>
      </c>
      <c r="B49" s="302" t="s">
        <v>400</v>
      </c>
      <c r="C49" s="302"/>
      <c r="D49" s="259" t="s">
        <v>408</v>
      </c>
      <c r="E49" s="321"/>
      <c r="F49" s="260" t="s">
        <v>412</v>
      </c>
      <c r="G49" s="334"/>
      <c r="H49" s="299"/>
      <c r="I49" s="306"/>
      <c r="J49" s="261" t="str">
        <f t="shared" si="12"/>
        <v/>
      </c>
      <c r="K49" s="262" t="str">
        <f>IF(J49="","",'Leistungswerte GlasR'!$B$5)</f>
        <v/>
      </c>
      <c r="L49" s="262" t="str">
        <f>IF(J49="","",'Leistungswerte GlasR'!$B$6)</f>
        <v/>
      </c>
      <c r="M49" s="262" t="str">
        <f>IF(J49="","",'SVS GlasR'!$C$58)</f>
        <v/>
      </c>
      <c r="N49" s="261" t="str">
        <f t="shared" si="13"/>
        <v/>
      </c>
      <c r="O49" s="261" t="str">
        <f t="shared" si="14"/>
        <v/>
      </c>
    </row>
    <row r="50" spans="1:15" x14ac:dyDescent="0.2">
      <c r="J50" s="308">
        <f>SUM(J4:J49)</f>
        <v>190.70000000000002</v>
      </c>
    </row>
    <row r="52" spans="1:15" ht="15" x14ac:dyDescent="0.25">
      <c r="L52" s="188" t="s">
        <v>9</v>
      </c>
      <c r="M52" s="186"/>
      <c r="N52" s="187">
        <f>SUM(N4:N49)</f>
        <v>0</v>
      </c>
      <c r="O52" s="187"/>
    </row>
    <row r="53" spans="1:15" ht="21" customHeight="1" x14ac:dyDescent="0.25">
      <c r="A53" s="703" t="s">
        <v>787</v>
      </c>
      <c r="B53" s="479"/>
      <c r="C53" s="741"/>
      <c r="D53" s="10"/>
      <c r="L53" s="188"/>
      <c r="M53" s="186"/>
      <c r="N53" s="187"/>
      <c r="O53" s="187"/>
    </row>
    <row r="54" spans="1:15" ht="21" customHeight="1" x14ac:dyDescent="0.25">
      <c r="A54" s="186" t="s">
        <v>788</v>
      </c>
      <c r="B54" s="10"/>
      <c r="C54" s="10"/>
      <c r="D54" s="187">
        <f>C53*'SVS  OL'!$C$56</f>
        <v>0</v>
      </c>
      <c r="L54" s="188" t="s">
        <v>344</v>
      </c>
      <c r="M54" s="186"/>
      <c r="N54" s="187"/>
      <c r="O54" s="187">
        <f>SUM(O4:O49)</f>
        <v>0</v>
      </c>
    </row>
    <row r="57" spans="1:15" ht="45.75" thickBot="1" x14ac:dyDescent="0.25">
      <c r="I57" s="664" t="s">
        <v>281</v>
      </c>
      <c r="J57" s="665" t="s">
        <v>758</v>
      </c>
      <c r="K57" s="666" t="s">
        <v>759</v>
      </c>
      <c r="L57" s="667" t="s">
        <v>760</v>
      </c>
    </row>
    <row r="58" spans="1:15" x14ac:dyDescent="0.2">
      <c r="I58" s="669">
        <v>1</v>
      </c>
      <c r="J58" s="670">
        <f>N52</f>
        <v>0</v>
      </c>
      <c r="K58" s="671"/>
      <c r="L58" s="672">
        <f>I58*J58</f>
        <v>0</v>
      </c>
    </row>
    <row r="59" spans="1:15" ht="15" thickBot="1" x14ac:dyDescent="0.25">
      <c r="I59" s="673">
        <v>1</v>
      </c>
      <c r="J59" s="674"/>
      <c r="K59" s="675">
        <f>O54</f>
        <v>0</v>
      </c>
      <c r="L59" s="676">
        <f>I59*K59</f>
        <v>0</v>
      </c>
    </row>
    <row r="60" spans="1:15" ht="15" x14ac:dyDescent="0.25">
      <c r="I60" s="662" t="s">
        <v>693</v>
      </c>
      <c r="J60" s="663"/>
      <c r="K60" s="661"/>
      <c r="L60" s="668">
        <f>SUM(L58:L59)</f>
        <v>0</v>
      </c>
    </row>
  </sheetData>
  <sheetProtection password="DFBF" sheet="1" objects="1" scenarios="1" autoFilter="0"/>
  <protectedRanges>
    <protectedRange sqref="K4:L49 C53" name="Bereich1"/>
  </protectedRanges>
  <autoFilter ref="A3:O3"/>
  <mergeCells count="1">
    <mergeCell ref="A1:O1"/>
  </mergeCells>
  <pageMargins left="0.70866141732283472" right="0.70866141732283472" top="0.59055118110236227" bottom="0.59055118110236227" header="0.31496062992125984" footer="0.31496062992125984"/>
  <pageSetup paperSize="9" scale="61"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opLeftCell="A2" zoomScale="95" zoomScaleNormal="95" workbookViewId="0">
      <selection activeCell="C26" sqref="C26"/>
    </sheetView>
  </sheetViews>
  <sheetFormatPr baseColWidth="10" defaultRowHeight="14.25" x14ac:dyDescent="0.2"/>
  <cols>
    <col min="1" max="1" width="6.75" style="78" customWidth="1"/>
    <col min="2" max="2" width="22.625" customWidth="1"/>
    <col min="3" max="3" width="11.625" customWidth="1"/>
    <col min="4" max="4" width="10.625" customWidth="1"/>
    <col min="5" max="5" width="6.625" style="310" customWidth="1"/>
    <col min="6" max="6" width="25" bestFit="1" customWidth="1"/>
    <col min="7" max="7" width="26.25" bestFit="1" customWidth="1"/>
    <col min="8" max="8" width="10.125" style="78" customWidth="1"/>
    <col min="9" max="10" width="10.125" style="308" customWidth="1"/>
    <col min="11" max="12"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95" t="s">
        <v>6</v>
      </c>
      <c r="L2" s="195" t="s">
        <v>7</v>
      </c>
      <c r="M2" s="176" t="s">
        <v>8</v>
      </c>
      <c r="N2" s="179" t="s">
        <v>9</v>
      </c>
      <c r="O2" s="180" t="s">
        <v>10</v>
      </c>
    </row>
    <row r="3" spans="1:15" s="1" customFormat="1" ht="15" x14ac:dyDescent="0.2">
      <c r="A3" s="70"/>
      <c r="B3" s="70"/>
      <c r="C3" s="70"/>
      <c r="D3" s="71"/>
      <c r="E3" s="72"/>
      <c r="F3" s="73"/>
      <c r="G3" s="71"/>
      <c r="H3" s="71"/>
      <c r="I3" s="304"/>
      <c r="J3" s="304"/>
      <c r="K3" s="181"/>
      <c r="L3" s="181"/>
      <c r="M3" s="71"/>
      <c r="N3" s="74"/>
      <c r="O3" s="189"/>
    </row>
    <row r="4" spans="1:15" x14ac:dyDescent="0.2">
      <c r="A4" s="311">
        <v>1</v>
      </c>
      <c r="B4" s="460" t="s">
        <v>400</v>
      </c>
      <c r="C4" s="312"/>
      <c r="D4" s="337" t="s">
        <v>11</v>
      </c>
      <c r="E4" s="337"/>
      <c r="F4" s="338" t="s">
        <v>425</v>
      </c>
      <c r="G4" s="313" t="s">
        <v>25</v>
      </c>
      <c r="H4" s="300">
        <v>1</v>
      </c>
      <c r="I4" s="314">
        <v>1.43</v>
      </c>
      <c r="J4" s="282">
        <f>IF(I4="","",H4*I4)</f>
        <v>1.43</v>
      </c>
      <c r="K4" s="283">
        <f>IF(J4="","",'Leistungswerte GlasR'!$B$5)</f>
        <v>0</v>
      </c>
      <c r="L4" s="283">
        <f>IF(J4="","",'Leistungswerte GlasR'!$B$6)</f>
        <v>0</v>
      </c>
      <c r="M4" s="283">
        <f>IF(J4="","",'SVS GlasR'!$C$58)</f>
        <v>0</v>
      </c>
      <c r="N4" s="282" t="str">
        <f>IFERROR(IF(M4=0,"",J4/K4*M4),"")</f>
        <v/>
      </c>
      <c r="O4" s="282" t="str">
        <f>IFERROR(IF(M4=0,"",J4/L4*M4),"")</f>
        <v/>
      </c>
    </row>
    <row r="5" spans="1:15" x14ac:dyDescent="0.2">
      <c r="A5" s="221">
        <v>2</v>
      </c>
      <c r="B5" s="461" t="s">
        <v>400</v>
      </c>
      <c r="C5" s="222"/>
      <c r="D5" s="339"/>
      <c r="E5" s="339"/>
      <c r="F5" s="340"/>
      <c r="G5" s="230" t="s">
        <v>20</v>
      </c>
      <c r="H5" s="254">
        <v>1</v>
      </c>
      <c r="I5" s="315">
        <v>2.41</v>
      </c>
      <c r="J5" s="49">
        <f>IF(I5="","",H5*I5)</f>
        <v>2.41</v>
      </c>
      <c r="K5" s="194">
        <f>IF(J5="","",'Leistungswerte GlasR'!$B$5)</f>
        <v>0</v>
      </c>
      <c r="L5" s="194">
        <f>IF(J5="","",'Leistungswerte GlasR'!$B$6)</f>
        <v>0</v>
      </c>
      <c r="M5" s="194">
        <f>IF(J5="","",'SVS GlasR'!$C$58)</f>
        <v>0</v>
      </c>
      <c r="N5" s="49" t="str">
        <f>IFERROR(IF(M5=0,"",J5/K5*M5),"")</f>
        <v/>
      </c>
      <c r="O5" s="49" t="str">
        <f>IFERROR(IF(M5=0,"",J5/L5*M5),"")</f>
        <v/>
      </c>
    </row>
    <row r="6" spans="1:15" x14ac:dyDescent="0.2">
      <c r="A6" s="301">
        <v>3</v>
      </c>
      <c r="B6" s="462" t="s">
        <v>400</v>
      </c>
      <c r="C6" s="302"/>
      <c r="D6" s="335" t="s">
        <v>11</v>
      </c>
      <c r="E6" s="335"/>
      <c r="F6" s="336" t="s">
        <v>244</v>
      </c>
      <c r="G6" s="303" t="s">
        <v>436</v>
      </c>
      <c r="H6" s="299">
        <v>1</v>
      </c>
      <c r="I6" s="306">
        <v>7.72</v>
      </c>
      <c r="J6" s="261">
        <f t="shared" ref="J6:J22" si="0">IF(I6="","",H6*I6)</f>
        <v>7.72</v>
      </c>
      <c r="K6" s="262">
        <f>IF(J6="","",'Leistungswerte GlasR'!$B$5)</f>
        <v>0</v>
      </c>
      <c r="L6" s="262">
        <f>IF(J6="","",'Leistungswerte GlasR'!$B$6)</f>
        <v>0</v>
      </c>
      <c r="M6" s="262">
        <f>IF(J6="","",'SVS GlasR'!$C$58)</f>
        <v>0</v>
      </c>
      <c r="N6" s="261" t="str">
        <f t="shared" ref="N6:N22" si="1">IFERROR(IF(M6=0,"",J6/K6*M6),"")</f>
        <v/>
      </c>
      <c r="O6" s="261" t="str">
        <f t="shared" ref="O6:O22" si="2">IFERROR(IF(M6=0,"",J6/L6*M6),"")</f>
        <v/>
      </c>
    </row>
    <row r="7" spans="1:15" x14ac:dyDescent="0.2">
      <c r="A7" s="301">
        <v>4</v>
      </c>
      <c r="B7" s="462" t="s">
        <v>400</v>
      </c>
      <c r="C7" s="302"/>
      <c r="D7" s="335" t="s">
        <v>11</v>
      </c>
      <c r="E7" s="335"/>
      <c r="F7" s="336" t="s">
        <v>27</v>
      </c>
      <c r="G7" s="303" t="s">
        <v>25</v>
      </c>
      <c r="H7" s="299">
        <v>2</v>
      </c>
      <c r="I7" s="306">
        <v>1.27</v>
      </c>
      <c r="J7" s="261">
        <f t="shared" si="0"/>
        <v>2.54</v>
      </c>
      <c r="K7" s="262">
        <f>IF(J7="","",'Leistungswerte GlasR'!$B$5)</f>
        <v>0</v>
      </c>
      <c r="L7" s="262">
        <f>IF(J7="","",'Leistungswerte GlasR'!$B$6)</f>
        <v>0</v>
      </c>
      <c r="M7" s="262">
        <f>IF(J7="","",'SVS GlasR'!$C$58)</f>
        <v>0</v>
      </c>
      <c r="N7" s="261" t="str">
        <f t="shared" si="1"/>
        <v/>
      </c>
      <c r="O7" s="261" t="str">
        <f t="shared" si="2"/>
        <v/>
      </c>
    </row>
    <row r="8" spans="1:15" x14ac:dyDescent="0.2">
      <c r="A8" s="301">
        <v>5</v>
      </c>
      <c r="B8" s="462" t="s">
        <v>400</v>
      </c>
      <c r="C8" s="302"/>
      <c r="D8" s="335" t="s">
        <v>11</v>
      </c>
      <c r="E8" s="335"/>
      <c r="F8" s="336" t="s">
        <v>426</v>
      </c>
      <c r="G8" s="303"/>
      <c r="H8" s="299"/>
      <c r="I8" s="306"/>
      <c r="J8" s="261" t="str">
        <f t="shared" si="0"/>
        <v/>
      </c>
      <c r="K8" s="262" t="str">
        <f>IF(J8="","",'Leistungswerte GlasR'!$B$5)</f>
        <v/>
      </c>
      <c r="L8" s="262" t="str">
        <f>IF(J8="","",'Leistungswerte GlasR'!$B$6)</f>
        <v/>
      </c>
      <c r="M8" s="262" t="str">
        <f>IF(J8="","",'SVS GlasR'!$C$58)</f>
        <v/>
      </c>
      <c r="N8" s="261" t="str">
        <f t="shared" si="1"/>
        <v/>
      </c>
      <c r="O8" s="261" t="str">
        <f t="shared" si="2"/>
        <v/>
      </c>
    </row>
    <row r="9" spans="1:15" x14ac:dyDescent="0.2">
      <c r="A9" s="301">
        <v>6</v>
      </c>
      <c r="B9" s="462" t="s">
        <v>400</v>
      </c>
      <c r="C9" s="302"/>
      <c r="D9" s="335" t="s">
        <v>11</v>
      </c>
      <c r="E9" s="335"/>
      <c r="F9" s="336" t="s">
        <v>62</v>
      </c>
      <c r="G9" s="303" t="s">
        <v>436</v>
      </c>
      <c r="H9" s="299">
        <v>2</v>
      </c>
      <c r="I9" s="306">
        <v>7.4</v>
      </c>
      <c r="J9" s="261">
        <f t="shared" si="0"/>
        <v>14.8</v>
      </c>
      <c r="K9" s="262">
        <f>IF(J9="","",'Leistungswerte GlasR'!$B$5)</f>
        <v>0</v>
      </c>
      <c r="L9" s="262">
        <f>IF(J9="","",'Leistungswerte GlasR'!$B$6)</f>
        <v>0</v>
      </c>
      <c r="M9" s="262">
        <f>IF(J9="","",'SVS GlasR'!$C$58)</f>
        <v>0</v>
      </c>
      <c r="N9" s="261" t="str">
        <f t="shared" si="1"/>
        <v/>
      </c>
      <c r="O9" s="261" t="str">
        <f t="shared" si="2"/>
        <v/>
      </c>
    </row>
    <row r="10" spans="1:15" x14ac:dyDescent="0.2">
      <c r="A10" s="301">
        <v>7</v>
      </c>
      <c r="B10" s="462" t="s">
        <v>400</v>
      </c>
      <c r="C10" s="302"/>
      <c r="D10" s="335" t="s">
        <v>11</v>
      </c>
      <c r="E10" s="335"/>
      <c r="F10" s="336" t="s">
        <v>427</v>
      </c>
      <c r="G10" s="303"/>
      <c r="H10" s="299"/>
      <c r="I10" s="306"/>
      <c r="J10" s="261" t="str">
        <f t="shared" si="0"/>
        <v/>
      </c>
      <c r="K10" s="262" t="str">
        <f>IF(J10="","",'Leistungswerte GlasR'!$B$5)</f>
        <v/>
      </c>
      <c r="L10" s="262" t="str">
        <f>IF(J10="","",'Leistungswerte GlasR'!$B$6)</f>
        <v/>
      </c>
      <c r="M10" s="262" t="str">
        <f>IF(J10="","",'SVS GlasR'!$C$58)</f>
        <v/>
      </c>
      <c r="N10" s="261" t="str">
        <f t="shared" si="1"/>
        <v/>
      </c>
      <c r="O10" s="261" t="str">
        <f t="shared" si="2"/>
        <v/>
      </c>
    </row>
    <row r="11" spans="1:15" x14ac:dyDescent="0.2">
      <c r="A11" s="301">
        <v>8</v>
      </c>
      <c r="B11" s="462" t="s">
        <v>400</v>
      </c>
      <c r="C11" s="302"/>
      <c r="D11" s="335" t="s">
        <v>11</v>
      </c>
      <c r="E11" s="335"/>
      <c r="F11" s="336" t="s">
        <v>428</v>
      </c>
      <c r="G11" s="303" t="s">
        <v>25</v>
      </c>
      <c r="H11" s="299">
        <v>2</v>
      </c>
      <c r="I11" s="306">
        <v>0.86</v>
      </c>
      <c r="J11" s="261">
        <f t="shared" si="0"/>
        <v>1.72</v>
      </c>
      <c r="K11" s="262">
        <f>IF(J11="","",'Leistungswerte GlasR'!$B$5)</f>
        <v>0</v>
      </c>
      <c r="L11" s="262">
        <f>IF(J11="","",'Leistungswerte GlasR'!$B$6)</f>
        <v>0</v>
      </c>
      <c r="M11" s="262">
        <f>IF(J11="","",'SVS GlasR'!$C$58)</f>
        <v>0</v>
      </c>
      <c r="N11" s="261" t="str">
        <f t="shared" si="1"/>
        <v/>
      </c>
      <c r="O11" s="261" t="str">
        <f t="shared" si="2"/>
        <v/>
      </c>
    </row>
    <row r="12" spans="1:15" x14ac:dyDescent="0.2">
      <c r="A12" s="301">
        <v>9</v>
      </c>
      <c r="B12" s="462" t="s">
        <v>400</v>
      </c>
      <c r="C12" s="302"/>
      <c r="D12" s="335" t="s">
        <v>11</v>
      </c>
      <c r="E12" s="335"/>
      <c r="F12" s="336" t="s">
        <v>429</v>
      </c>
      <c r="G12" s="303"/>
      <c r="H12" s="299"/>
      <c r="I12" s="306"/>
      <c r="J12" s="261" t="str">
        <f t="shared" si="0"/>
        <v/>
      </c>
      <c r="K12" s="262" t="str">
        <f>IF(J12="","",'Leistungswerte GlasR'!$B$5)</f>
        <v/>
      </c>
      <c r="L12" s="262" t="str">
        <f>IF(J12="","",'Leistungswerte GlasR'!$B$6)</f>
        <v/>
      </c>
      <c r="M12" s="262" t="str">
        <f>IF(J12="","",'SVS GlasR'!$C$58)</f>
        <v/>
      </c>
      <c r="N12" s="261" t="str">
        <f t="shared" si="1"/>
        <v/>
      </c>
      <c r="O12" s="261" t="str">
        <f t="shared" si="2"/>
        <v/>
      </c>
    </row>
    <row r="13" spans="1:15" x14ac:dyDescent="0.2">
      <c r="A13" s="301">
        <v>10</v>
      </c>
      <c r="B13" s="462" t="s">
        <v>400</v>
      </c>
      <c r="C13" s="302"/>
      <c r="D13" s="335" t="s">
        <v>11</v>
      </c>
      <c r="E13" s="335"/>
      <c r="F13" s="336" t="s">
        <v>220</v>
      </c>
      <c r="G13" s="303"/>
      <c r="H13" s="299"/>
      <c r="I13" s="306"/>
      <c r="J13" s="261" t="str">
        <f t="shared" si="0"/>
        <v/>
      </c>
      <c r="K13" s="262" t="str">
        <f>IF(J13="","",'Leistungswerte GlasR'!$B$5)</f>
        <v/>
      </c>
      <c r="L13" s="262" t="str">
        <f>IF(J13="","",'Leistungswerte GlasR'!$B$6)</f>
        <v/>
      </c>
      <c r="M13" s="262" t="str">
        <f>IF(J13="","",'SVS GlasR'!$C$58)</f>
        <v/>
      </c>
      <c r="N13" s="261" t="str">
        <f t="shared" si="1"/>
        <v/>
      </c>
      <c r="O13" s="261" t="str">
        <f t="shared" si="2"/>
        <v/>
      </c>
    </row>
    <row r="14" spans="1:15" x14ac:dyDescent="0.2">
      <c r="A14" s="311">
        <v>11</v>
      </c>
      <c r="B14" s="460" t="s">
        <v>400</v>
      </c>
      <c r="C14" s="312"/>
      <c r="D14" s="337" t="s">
        <v>11</v>
      </c>
      <c r="E14" s="337"/>
      <c r="F14" s="341" t="s">
        <v>430</v>
      </c>
      <c r="G14" s="313" t="s">
        <v>25</v>
      </c>
      <c r="H14" s="300">
        <v>2</v>
      </c>
      <c r="I14" s="314">
        <v>0.86</v>
      </c>
      <c r="J14" s="282">
        <f t="shared" si="0"/>
        <v>1.72</v>
      </c>
      <c r="K14" s="283">
        <f>IF(J14="","",'Leistungswerte GlasR'!$B$5)</f>
        <v>0</v>
      </c>
      <c r="L14" s="283">
        <f>IF(J14="","",'Leistungswerte GlasR'!$B$6)</f>
        <v>0</v>
      </c>
      <c r="M14" s="283">
        <f>IF(J14="","",'SVS GlasR'!$C$58)</f>
        <v>0</v>
      </c>
      <c r="N14" s="282" t="str">
        <f t="shared" si="1"/>
        <v/>
      </c>
      <c r="O14" s="282" t="str">
        <f t="shared" si="2"/>
        <v/>
      </c>
    </row>
    <row r="15" spans="1:15" x14ac:dyDescent="0.2">
      <c r="A15" s="216">
        <v>12</v>
      </c>
      <c r="B15" s="463" t="s">
        <v>400</v>
      </c>
      <c r="C15" s="217"/>
      <c r="D15" s="342"/>
      <c r="E15" s="342"/>
      <c r="F15" s="343"/>
      <c r="G15" s="228" t="s">
        <v>25</v>
      </c>
      <c r="H15" s="316">
        <v>1</v>
      </c>
      <c r="I15" s="317">
        <v>2.25</v>
      </c>
      <c r="J15" s="47">
        <f t="shared" ref="J15:J16" si="3">IF(I15="","",H15*I15)</f>
        <v>2.25</v>
      </c>
      <c r="K15" s="193">
        <f>IF(J15="","",'Leistungswerte GlasR'!$B$5)</f>
        <v>0</v>
      </c>
      <c r="L15" s="193">
        <f>IF(J15="","",'Leistungswerte GlasR'!$B$6)</f>
        <v>0</v>
      </c>
      <c r="M15" s="193">
        <f>IF(J15="","",'SVS GlasR'!$C$58)</f>
        <v>0</v>
      </c>
      <c r="N15" s="47" t="str">
        <f t="shared" ref="N15" si="4">IFERROR(IF(M15=0,"",J15/K15*M15),"")</f>
        <v/>
      </c>
      <c r="O15" s="47" t="str">
        <f t="shared" ref="O15" si="5">IFERROR(IF(M15=0,"",J15/L15*M15),"")</f>
        <v/>
      </c>
    </row>
    <row r="16" spans="1:15" x14ac:dyDescent="0.2">
      <c r="A16" s="221">
        <v>13</v>
      </c>
      <c r="B16" s="461" t="s">
        <v>400</v>
      </c>
      <c r="C16" s="222"/>
      <c r="D16" s="339"/>
      <c r="E16" s="339"/>
      <c r="F16" s="344"/>
      <c r="G16" s="230" t="s">
        <v>395</v>
      </c>
      <c r="H16" s="254">
        <v>1</v>
      </c>
      <c r="I16" s="315">
        <v>2.04</v>
      </c>
      <c r="J16" s="49">
        <f t="shared" si="3"/>
        <v>2.04</v>
      </c>
      <c r="K16" s="194">
        <f>IF(J16="","",'Leistungswerte GlasR'!$B$5)</f>
        <v>0</v>
      </c>
      <c r="L16" s="194">
        <f>IF(J16="","",'Leistungswerte GlasR'!$B$6)</f>
        <v>0</v>
      </c>
      <c r="M16" s="194">
        <f>IF(J16="","",'SVS GlasR'!$C$58)</f>
        <v>0</v>
      </c>
      <c r="N16" s="49" t="str">
        <f t="shared" ref="N16" si="6">IFERROR(IF(M16=0,"",J16/K16*M16),"")</f>
        <v/>
      </c>
      <c r="O16" s="49" t="str">
        <f t="shared" ref="O16" si="7">IFERROR(IF(M16=0,"",J16/L16*M16),"")</f>
        <v/>
      </c>
    </row>
    <row r="17" spans="1:15" x14ac:dyDescent="0.2">
      <c r="A17" s="311">
        <v>14</v>
      </c>
      <c r="B17" s="460" t="s">
        <v>400</v>
      </c>
      <c r="C17" s="312"/>
      <c r="D17" s="337" t="s">
        <v>11</v>
      </c>
      <c r="E17" s="337"/>
      <c r="F17" s="341" t="s">
        <v>431</v>
      </c>
      <c r="G17" s="313" t="s">
        <v>25</v>
      </c>
      <c r="H17" s="300">
        <v>1</v>
      </c>
      <c r="I17" s="314">
        <v>0.9</v>
      </c>
      <c r="J17" s="282">
        <f t="shared" si="0"/>
        <v>0.9</v>
      </c>
      <c r="K17" s="283">
        <f>IF(J17="","",'Leistungswerte GlasR'!$B$5)</f>
        <v>0</v>
      </c>
      <c r="L17" s="283">
        <f>IF(J17="","",'Leistungswerte GlasR'!$B$6)</f>
        <v>0</v>
      </c>
      <c r="M17" s="283">
        <f>IF(J17="","",'SVS GlasR'!$C$58)</f>
        <v>0</v>
      </c>
      <c r="N17" s="282" t="str">
        <f t="shared" si="1"/>
        <v/>
      </c>
      <c r="O17" s="282" t="str">
        <f t="shared" si="2"/>
        <v/>
      </c>
    </row>
    <row r="18" spans="1:15" x14ac:dyDescent="0.2">
      <c r="A18" s="221">
        <v>15</v>
      </c>
      <c r="B18" s="461" t="s">
        <v>400</v>
      </c>
      <c r="C18" s="222"/>
      <c r="D18" s="339"/>
      <c r="E18" s="339"/>
      <c r="F18" s="344"/>
      <c r="G18" s="230" t="s">
        <v>414</v>
      </c>
      <c r="H18" s="254">
        <v>1</v>
      </c>
      <c r="I18" s="315">
        <v>2.14</v>
      </c>
      <c r="J18" s="49">
        <f t="shared" si="0"/>
        <v>2.14</v>
      </c>
      <c r="K18" s="194">
        <f>IF(J18="","",'Leistungswerte GlasR'!$B$5)</f>
        <v>0</v>
      </c>
      <c r="L18" s="194">
        <f>IF(J18="","",'Leistungswerte GlasR'!$B$6)</f>
        <v>0</v>
      </c>
      <c r="M18" s="194">
        <f>IF(J18="","",'SVS GlasR'!$C$58)</f>
        <v>0</v>
      </c>
      <c r="N18" s="49" t="str">
        <f t="shared" ref="N18" si="8">IFERROR(IF(M18=0,"",J18/K18*M18),"")</f>
        <v/>
      </c>
      <c r="O18" s="49" t="str">
        <f t="shared" ref="O18" si="9">IFERROR(IF(M18=0,"",J18/L18*M18),"")</f>
        <v/>
      </c>
    </row>
    <row r="19" spans="1:15" x14ac:dyDescent="0.2">
      <c r="A19" s="301">
        <v>16</v>
      </c>
      <c r="B19" s="462" t="s">
        <v>400</v>
      </c>
      <c r="C19" s="302"/>
      <c r="D19" s="335" t="s">
        <v>11</v>
      </c>
      <c r="E19" s="335"/>
      <c r="F19" s="336" t="s">
        <v>432</v>
      </c>
      <c r="G19" s="303" t="s">
        <v>25</v>
      </c>
      <c r="H19" s="299">
        <v>1</v>
      </c>
      <c r="I19" s="306">
        <v>1.27</v>
      </c>
      <c r="J19" s="261">
        <f t="shared" si="0"/>
        <v>1.27</v>
      </c>
      <c r="K19" s="262">
        <f>IF(J19="","",'Leistungswerte GlasR'!$B$5)</f>
        <v>0</v>
      </c>
      <c r="L19" s="262">
        <f>IF(J19="","",'Leistungswerte GlasR'!$B$6)</f>
        <v>0</v>
      </c>
      <c r="M19" s="262">
        <f>IF(J19="","",'SVS GlasR'!$C$58)</f>
        <v>0</v>
      </c>
      <c r="N19" s="261" t="str">
        <f t="shared" si="1"/>
        <v/>
      </c>
      <c r="O19" s="261" t="str">
        <f t="shared" si="2"/>
        <v/>
      </c>
    </row>
    <row r="20" spans="1:15" x14ac:dyDescent="0.2">
      <c r="A20" s="301">
        <v>17</v>
      </c>
      <c r="B20" s="462" t="s">
        <v>400</v>
      </c>
      <c r="C20" s="302"/>
      <c r="D20" s="335" t="s">
        <v>11</v>
      </c>
      <c r="E20" s="335"/>
      <c r="F20" s="336" t="s">
        <v>433</v>
      </c>
      <c r="G20" s="303"/>
      <c r="H20" s="299"/>
      <c r="I20" s="306"/>
      <c r="J20" s="261" t="str">
        <f t="shared" si="0"/>
        <v/>
      </c>
      <c r="K20" s="262" t="str">
        <f>IF(J20="","",'Leistungswerte GlasR'!$B$5)</f>
        <v/>
      </c>
      <c r="L20" s="262" t="str">
        <f>IF(J20="","",'Leistungswerte GlasR'!$B$6)</f>
        <v/>
      </c>
      <c r="M20" s="262" t="str">
        <f>IF(J20="","",'SVS GlasR'!$C$58)</f>
        <v/>
      </c>
      <c r="N20" s="261" t="str">
        <f t="shared" si="1"/>
        <v/>
      </c>
      <c r="O20" s="261" t="str">
        <f t="shared" si="2"/>
        <v/>
      </c>
    </row>
    <row r="21" spans="1:15" x14ac:dyDescent="0.2">
      <c r="A21" s="301">
        <v>18</v>
      </c>
      <c r="B21" s="462" t="s">
        <v>400</v>
      </c>
      <c r="C21" s="302"/>
      <c r="D21" s="335" t="s">
        <v>11</v>
      </c>
      <c r="E21" s="335"/>
      <c r="F21" s="336" t="s">
        <v>434</v>
      </c>
      <c r="G21" s="303" t="s">
        <v>437</v>
      </c>
      <c r="H21" s="299">
        <v>1</v>
      </c>
      <c r="I21" s="306">
        <v>2.8</v>
      </c>
      <c r="J21" s="261">
        <f t="shared" si="0"/>
        <v>2.8</v>
      </c>
      <c r="K21" s="262">
        <f>IF(J21="","",'Leistungswerte GlasR'!$B$5)</f>
        <v>0</v>
      </c>
      <c r="L21" s="262">
        <f>IF(J21="","",'Leistungswerte GlasR'!$B$6)</f>
        <v>0</v>
      </c>
      <c r="M21" s="262">
        <f>IF(J21="","",'SVS GlasR'!$C$58)</f>
        <v>0</v>
      </c>
      <c r="N21" s="261" t="str">
        <f t="shared" si="1"/>
        <v/>
      </c>
      <c r="O21" s="261" t="str">
        <f t="shared" si="2"/>
        <v/>
      </c>
    </row>
    <row r="22" spans="1:15" x14ac:dyDescent="0.2">
      <c r="A22" s="301">
        <v>19</v>
      </c>
      <c r="B22" s="462" t="s">
        <v>400</v>
      </c>
      <c r="C22" s="302"/>
      <c r="D22" s="335" t="s">
        <v>11</v>
      </c>
      <c r="E22" s="335"/>
      <c r="F22" s="336" t="s">
        <v>435</v>
      </c>
      <c r="G22" s="303"/>
      <c r="H22" s="299"/>
      <c r="I22" s="306"/>
      <c r="J22" s="261" t="str">
        <f t="shared" si="0"/>
        <v/>
      </c>
      <c r="K22" s="262" t="str">
        <f>IF(J22="","",'Leistungswerte GlasR'!$B$5)</f>
        <v/>
      </c>
      <c r="L22" s="262" t="str">
        <f>IF(J22="","",'Leistungswerte GlasR'!$B$6)</f>
        <v/>
      </c>
      <c r="M22" s="262" t="str">
        <f>IF(J22="","",'SVS GlasR'!$C$58)</f>
        <v/>
      </c>
      <c r="N22" s="261" t="str">
        <f t="shared" si="1"/>
        <v/>
      </c>
      <c r="O22" s="261" t="str">
        <f t="shared" si="2"/>
        <v/>
      </c>
    </row>
    <row r="23" spans="1:15" x14ac:dyDescent="0.2">
      <c r="J23" s="308">
        <f>SUM(J4:J22)</f>
        <v>43.739999999999995</v>
      </c>
    </row>
    <row r="25" spans="1:15" ht="15" x14ac:dyDescent="0.25">
      <c r="L25" s="188" t="s">
        <v>9</v>
      </c>
      <c r="M25" s="186"/>
      <c r="N25" s="187">
        <f>SUM(N4:N22)</f>
        <v>0</v>
      </c>
      <c r="O25" s="187"/>
    </row>
    <row r="26" spans="1:15" ht="21" customHeight="1" x14ac:dyDescent="0.25">
      <c r="A26" s="703" t="s">
        <v>787</v>
      </c>
      <c r="B26" s="479"/>
      <c r="C26" s="741"/>
      <c r="D26" s="10"/>
      <c r="L26" s="188"/>
      <c r="M26" s="186"/>
      <c r="N26" s="187"/>
      <c r="O26" s="187"/>
    </row>
    <row r="27" spans="1:15" ht="21" customHeight="1" x14ac:dyDescent="0.25">
      <c r="A27" s="186" t="s">
        <v>788</v>
      </c>
      <c r="B27" s="10"/>
      <c r="C27" s="10"/>
      <c r="D27" s="187">
        <f>C26*'SVS  OL'!$C$56</f>
        <v>0</v>
      </c>
      <c r="L27" s="188" t="s">
        <v>344</v>
      </c>
      <c r="M27" s="186"/>
      <c r="N27" s="187"/>
      <c r="O27" s="187">
        <f>SUM(O4:O22)</f>
        <v>0</v>
      </c>
    </row>
    <row r="30" spans="1:15" ht="45.75" thickBot="1" x14ac:dyDescent="0.25">
      <c r="I30" s="664" t="s">
        <v>281</v>
      </c>
      <c r="J30" s="665" t="s">
        <v>758</v>
      </c>
      <c r="K30" s="666" t="s">
        <v>759</v>
      </c>
      <c r="L30" s="667" t="s">
        <v>760</v>
      </c>
    </row>
    <row r="31" spans="1:15" x14ac:dyDescent="0.2">
      <c r="I31" s="669">
        <v>1</v>
      </c>
      <c r="J31" s="670">
        <f>N25</f>
        <v>0</v>
      </c>
      <c r="K31" s="671"/>
      <c r="L31" s="672">
        <f>I31*J31</f>
        <v>0</v>
      </c>
    </row>
    <row r="32" spans="1:15" ht="15" thickBot="1" x14ac:dyDescent="0.25">
      <c r="I32" s="673">
        <v>1</v>
      </c>
      <c r="J32" s="674"/>
      <c r="K32" s="675">
        <f>O27</f>
        <v>0</v>
      </c>
      <c r="L32" s="676">
        <f>I32*K32</f>
        <v>0</v>
      </c>
    </row>
    <row r="33" spans="3:12" ht="15" x14ac:dyDescent="0.25">
      <c r="I33" s="662" t="s">
        <v>693</v>
      </c>
      <c r="J33" s="663"/>
      <c r="K33" s="661"/>
      <c r="L33" s="668">
        <f>SUM(L31:L32)</f>
        <v>0</v>
      </c>
    </row>
    <row r="35" spans="3:12" ht="21" customHeight="1" x14ac:dyDescent="0.2">
      <c r="C35" s="78"/>
    </row>
    <row r="36" spans="3:12" ht="21" customHeight="1" x14ac:dyDescent="0.2"/>
  </sheetData>
  <sheetProtection password="DFBF" sheet="1" objects="1" scenarios="1" autoFilter="0"/>
  <protectedRanges>
    <protectedRange sqref="K4:L22 C26"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L7" sqref="L7"/>
    </sheetView>
  </sheetViews>
  <sheetFormatPr baseColWidth="10" defaultRowHeight="14.25" x14ac:dyDescent="0.2"/>
  <cols>
    <col min="1" max="1" width="6.75" style="78" customWidth="1"/>
    <col min="2" max="2" width="25.25" bestFit="1" customWidth="1"/>
    <col min="3" max="3" width="11.625" customWidth="1"/>
    <col min="4" max="4" width="10.625" customWidth="1"/>
    <col min="5" max="5" width="6.625" style="310" customWidth="1"/>
    <col min="6" max="6" width="25" bestFit="1" customWidth="1"/>
    <col min="7" max="7" width="26.25" bestFit="1" customWidth="1"/>
    <col min="8" max="8" width="10.125" style="78" customWidth="1"/>
    <col min="9" max="10" width="10.125" style="308" customWidth="1"/>
    <col min="11" max="12" width="11" style="185"/>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v>
      </c>
      <c r="I2" s="210" t="s">
        <v>680</v>
      </c>
      <c r="J2" s="209" t="s">
        <v>682</v>
      </c>
      <c r="K2" s="195" t="s">
        <v>6</v>
      </c>
      <c r="L2" s="195" t="s">
        <v>7</v>
      </c>
      <c r="M2" s="176" t="s">
        <v>8</v>
      </c>
      <c r="N2" s="179" t="s">
        <v>9</v>
      </c>
      <c r="O2" s="180" t="s">
        <v>10</v>
      </c>
    </row>
    <row r="3" spans="1:15" s="1" customFormat="1" ht="15" x14ac:dyDescent="0.2">
      <c r="A3" s="70"/>
      <c r="B3" s="70"/>
      <c r="C3" s="70"/>
      <c r="D3" s="71"/>
      <c r="E3" s="72"/>
      <c r="F3" s="73"/>
      <c r="G3" s="71"/>
      <c r="H3" s="71"/>
      <c r="I3" s="304"/>
      <c r="J3" s="304"/>
      <c r="K3" s="181"/>
      <c r="L3" s="181"/>
      <c r="M3" s="71"/>
      <c r="N3" s="74"/>
      <c r="O3" s="189"/>
    </row>
    <row r="4" spans="1:15" x14ac:dyDescent="0.2">
      <c r="A4" s="311">
        <v>1</v>
      </c>
      <c r="B4" s="312" t="s">
        <v>478</v>
      </c>
      <c r="C4" s="312"/>
      <c r="D4" s="337" t="s">
        <v>11</v>
      </c>
      <c r="E4" s="337"/>
      <c r="F4" s="341" t="s">
        <v>18</v>
      </c>
      <c r="G4" s="313" t="s">
        <v>413</v>
      </c>
      <c r="H4" s="300">
        <v>1</v>
      </c>
      <c r="I4" s="314">
        <v>2.3199999999999998</v>
      </c>
      <c r="J4" s="282">
        <f>IF(I4="","",H4*I4)</f>
        <v>2.3199999999999998</v>
      </c>
      <c r="K4" s="283">
        <f>IF(J4="","",'Leistungswerte GlasR'!$B$5)</f>
        <v>0</v>
      </c>
      <c r="L4" s="283">
        <f>IF(J4="","",'Leistungswerte GlasR'!$B$6)</f>
        <v>0</v>
      </c>
      <c r="M4" s="283">
        <f>IF(J4="","",'SVS GlasR'!$C$58)</f>
        <v>0</v>
      </c>
      <c r="N4" s="282" t="str">
        <f>IFERROR(IF(M4=0,"",J4/K4*M4),"")</f>
        <v/>
      </c>
      <c r="O4" s="282" t="str">
        <f>IFERROR(IF(M4=0,"",J4/L4*M4),"")</f>
        <v/>
      </c>
    </row>
    <row r="5" spans="1:15" x14ac:dyDescent="0.2">
      <c r="A5" s="234">
        <v>2</v>
      </c>
      <c r="B5" s="217"/>
      <c r="C5" s="222"/>
      <c r="D5" s="383"/>
      <c r="E5" s="383"/>
      <c r="F5" s="384"/>
      <c r="G5" s="230" t="s">
        <v>215</v>
      </c>
      <c r="H5" s="254">
        <v>1</v>
      </c>
      <c r="I5" s="315">
        <v>1.62</v>
      </c>
      <c r="J5" s="49">
        <f>IF(I5="","",H5*I5)</f>
        <v>1.62</v>
      </c>
      <c r="K5" s="194">
        <f>IF(J5="","",'Leistungswerte GlasR'!$B$5)</f>
        <v>0</v>
      </c>
      <c r="L5" s="194">
        <f>IF(J5="","",'Leistungswerte GlasR'!$B$6)</f>
        <v>0</v>
      </c>
      <c r="M5" s="194">
        <f>IF(J5="","",'SVS GlasR'!$C$58)</f>
        <v>0</v>
      </c>
      <c r="N5" s="49" t="str">
        <f>IFERROR(IF(M5=0,"",J5/K5*M5),"")</f>
        <v/>
      </c>
      <c r="O5" s="49" t="str">
        <f>IFERROR(IF(M5=0,"",J5/L5*M5),"")</f>
        <v/>
      </c>
    </row>
    <row r="6" spans="1:15" x14ac:dyDescent="0.2">
      <c r="A6" s="301">
        <v>3</v>
      </c>
      <c r="B6" s="312" t="s">
        <v>478</v>
      </c>
      <c r="C6" s="84"/>
      <c r="D6" s="99" t="s">
        <v>11</v>
      </c>
      <c r="E6" s="99"/>
      <c r="F6" s="382" t="s">
        <v>219</v>
      </c>
      <c r="G6" s="90" t="s">
        <v>25</v>
      </c>
      <c r="H6" s="88">
        <v>1</v>
      </c>
      <c r="I6" s="307">
        <v>0.69</v>
      </c>
      <c r="J6" s="267">
        <f>IF(I6="","",H6*I6)</f>
        <v>0.69</v>
      </c>
      <c r="K6" s="579">
        <f>IF(J6="","",'Leistungswerte GlasR'!$B$5)</f>
        <v>0</v>
      </c>
      <c r="L6" s="579">
        <f>IF(J6="","",'Leistungswerte GlasR'!$B$6)</f>
        <v>0</v>
      </c>
      <c r="M6" s="579">
        <f>IF(J6="","",'SVS GlasR'!$C$58)</f>
        <v>0</v>
      </c>
      <c r="N6" s="267" t="str">
        <f>IFERROR(IF(M6=0,"",J6/K6*M6),"")</f>
        <v/>
      </c>
      <c r="O6" s="267" t="str">
        <f>IFERROR(IF(M6=0,"",J6/L6*M6),"")</f>
        <v/>
      </c>
    </row>
    <row r="7" spans="1:15" x14ac:dyDescent="0.2">
      <c r="A7" s="309">
        <v>4</v>
      </c>
      <c r="B7" s="312" t="s">
        <v>478</v>
      </c>
      <c r="C7" s="302"/>
      <c r="D7" s="380" t="s">
        <v>11</v>
      </c>
      <c r="E7" s="380"/>
      <c r="F7" s="381" t="s">
        <v>479</v>
      </c>
      <c r="G7" s="303" t="s">
        <v>215</v>
      </c>
      <c r="H7" s="299">
        <v>4</v>
      </c>
      <c r="I7" s="306">
        <v>1.97</v>
      </c>
      <c r="J7" s="261">
        <f t="shared" ref="J7:J11" si="0">IF(I7="","",H7*I7)</f>
        <v>7.88</v>
      </c>
      <c r="K7" s="262">
        <f>IF(J7="","",'Leistungswerte GlasR'!$B$5)</f>
        <v>0</v>
      </c>
      <c r="L7" s="262">
        <f>IF(J7="","",'Leistungswerte GlasR'!$B$6)</f>
        <v>0</v>
      </c>
      <c r="M7" s="262">
        <f>IF(J7="","",'SVS GlasR'!$C$58)</f>
        <v>0</v>
      </c>
      <c r="N7" s="261" t="str">
        <f t="shared" ref="N7:N11" si="1">IFERROR(IF(M7=0,"",J7/K7*M7),"")</f>
        <v/>
      </c>
      <c r="O7" s="261" t="str">
        <f t="shared" ref="O7:O11" si="2">IFERROR(IF(M7=0,"",J7/L7*M7),"")</f>
        <v/>
      </c>
    </row>
    <row r="8" spans="1:15" x14ac:dyDescent="0.2">
      <c r="A8" s="301">
        <v>5</v>
      </c>
      <c r="B8" s="312" t="s">
        <v>478</v>
      </c>
      <c r="C8" s="302"/>
      <c r="D8" s="380" t="s">
        <v>11</v>
      </c>
      <c r="E8" s="380"/>
      <c r="F8" s="381" t="s">
        <v>231</v>
      </c>
      <c r="G8" s="303"/>
      <c r="H8" s="299"/>
      <c r="I8" s="306"/>
      <c r="J8" s="261" t="str">
        <f t="shared" si="0"/>
        <v/>
      </c>
      <c r="K8" s="262" t="str">
        <f>IF(J8="","",'Leistungswerte GlasR'!$B$5)</f>
        <v/>
      </c>
      <c r="L8" s="262" t="str">
        <f>IF(J8="","",'Leistungswerte GlasR'!$B$6)</f>
        <v/>
      </c>
      <c r="M8" s="262" t="str">
        <f>IF(J8="","",'SVS GlasR'!$C$58)</f>
        <v/>
      </c>
      <c r="N8" s="261" t="str">
        <f t="shared" si="1"/>
        <v/>
      </c>
      <c r="O8" s="261" t="str">
        <f t="shared" si="2"/>
        <v/>
      </c>
    </row>
    <row r="9" spans="1:15" x14ac:dyDescent="0.2">
      <c r="A9" s="309">
        <v>6</v>
      </c>
      <c r="B9" s="312" t="s">
        <v>478</v>
      </c>
      <c r="C9" s="302"/>
      <c r="D9" s="380" t="s">
        <v>11</v>
      </c>
      <c r="E9" s="380"/>
      <c r="F9" s="381" t="s">
        <v>480</v>
      </c>
      <c r="G9" s="303"/>
      <c r="H9" s="299"/>
      <c r="I9" s="306"/>
      <c r="J9" s="261" t="str">
        <f t="shared" si="0"/>
        <v/>
      </c>
      <c r="K9" s="262" t="str">
        <f>IF(J9="","",'Leistungswerte GlasR'!$B$5)</f>
        <v/>
      </c>
      <c r="L9" s="262" t="str">
        <f>IF(J9="","",'Leistungswerte GlasR'!$B$6)</f>
        <v/>
      </c>
      <c r="M9" s="262" t="str">
        <f>IF(J9="","",'SVS GlasR'!$C$58)</f>
        <v/>
      </c>
      <c r="N9" s="261" t="str">
        <f t="shared" si="1"/>
        <v/>
      </c>
      <c r="O9" s="261" t="str">
        <f t="shared" si="2"/>
        <v/>
      </c>
    </row>
    <row r="10" spans="1:15" x14ac:dyDescent="0.2">
      <c r="A10" s="301">
        <v>7</v>
      </c>
      <c r="B10" s="312" t="s">
        <v>478</v>
      </c>
      <c r="C10" s="302"/>
      <c r="D10" s="380" t="s">
        <v>11</v>
      </c>
      <c r="E10" s="380"/>
      <c r="F10" s="381" t="s">
        <v>481</v>
      </c>
      <c r="G10" s="303" t="s">
        <v>744</v>
      </c>
      <c r="H10" s="299">
        <v>3</v>
      </c>
      <c r="I10" s="306">
        <v>1.74</v>
      </c>
      <c r="J10" s="261">
        <f t="shared" si="0"/>
        <v>5.22</v>
      </c>
      <c r="K10" s="262">
        <f>IF(J10="","",'Leistungswerte GlasR'!$B$5)</f>
        <v>0</v>
      </c>
      <c r="L10" s="262">
        <f>IF(J10="","",'Leistungswerte GlasR'!$B$6)</f>
        <v>0</v>
      </c>
      <c r="M10" s="262">
        <f>IF(J10="","",'SVS GlasR'!$C$58)</f>
        <v>0</v>
      </c>
      <c r="N10" s="261" t="str">
        <f t="shared" si="1"/>
        <v/>
      </c>
      <c r="O10" s="261" t="str">
        <f t="shared" si="2"/>
        <v/>
      </c>
    </row>
    <row r="11" spans="1:15" x14ac:dyDescent="0.2">
      <c r="A11" s="83">
        <v>8</v>
      </c>
      <c r="B11" s="302" t="s">
        <v>478</v>
      </c>
      <c r="C11" s="302"/>
      <c r="D11" s="99" t="s">
        <v>11</v>
      </c>
      <c r="E11" s="99"/>
      <c r="F11" s="382" t="s">
        <v>29</v>
      </c>
      <c r="G11" s="303" t="s">
        <v>25</v>
      </c>
      <c r="H11" s="299">
        <v>1</v>
      </c>
      <c r="I11" s="306">
        <v>0.69</v>
      </c>
      <c r="J11" s="261">
        <f t="shared" si="0"/>
        <v>0.69</v>
      </c>
      <c r="K11" s="262">
        <f>IF(J11="","",'Leistungswerte GlasR'!$B$5)</f>
        <v>0</v>
      </c>
      <c r="L11" s="262">
        <f>IF(J11="","",'Leistungswerte GlasR'!$B$6)</f>
        <v>0</v>
      </c>
      <c r="M11" s="262">
        <f>IF(J11="","",'SVS GlasR'!$C$58)</f>
        <v>0</v>
      </c>
      <c r="N11" s="261" t="str">
        <f t="shared" si="1"/>
        <v/>
      </c>
      <c r="O11" s="261" t="str">
        <f t="shared" si="2"/>
        <v/>
      </c>
    </row>
    <row r="12" spans="1:15" x14ac:dyDescent="0.2">
      <c r="J12" s="308">
        <f>SUM(J4:J11)</f>
        <v>18.420000000000002</v>
      </c>
    </row>
    <row r="14" spans="1:15" ht="15" x14ac:dyDescent="0.25">
      <c r="L14" s="188" t="s">
        <v>9</v>
      </c>
      <c r="M14" s="186"/>
      <c r="N14" s="187">
        <f>SUM(N4:N11)</f>
        <v>0</v>
      </c>
      <c r="O14" s="187"/>
    </row>
    <row r="15" spans="1:15" ht="21" customHeight="1" x14ac:dyDescent="0.25">
      <c r="A15" s="703" t="s">
        <v>787</v>
      </c>
      <c r="B15" s="479"/>
      <c r="C15" s="741"/>
      <c r="D15" s="10"/>
      <c r="L15" s="188"/>
      <c r="M15" s="186"/>
      <c r="N15" s="187"/>
      <c r="O15" s="187"/>
    </row>
    <row r="16" spans="1:15" ht="21" customHeight="1" x14ac:dyDescent="0.25">
      <c r="A16" s="186" t="s">
        <v>788</v>
      </c>
      <c r="B16" s="10"/>
      <c r="C16" s="10"/>
      <c r="D16" s="187">
        <f>C15*'SVS  OL'!$C$56</f>
        <v>0</v>
      </c>
      <c r="L16" s="188" t="s">
        <v>344</v>
      </c>
      <c r="M16" s="186"/>
      <c r="N16" s="187"/>
      <c r="O16" s="187">
        <f>SUM(O4:O11)</f>
        <v>0</v>
      </c>
    </row>
    <row r="19" spans="9:12" ht="45.75" thickBot="1" x14ac:dyDescent="0.25">
      <c r="I19" s="664" t="s">
        <v>281</v>
      </c>
      <c r="J19" s="665" t="s">
        <v>758</v>
      </c>
      <c r="K19" s="666" t="s">
        <v>759</v>
      </c>
      <c r="L19" s="667" t="s">
        <v>760</v>
      </c>
    </row>
    <row r="20" spans="9:12" x14ac:dyDescent="0.2">
      <c r="I20" s="669">
        <v>1</v>
      </c>
      <c r="J20" s="670">
        <f>N14</f>
        <v>0</v>
      </c>
      <c r="K20" s="671"/>
      <c r="L20" s="672">
        <f>I20*J20</f>
        <v>0</v>
      </c>
    </row>
    <row r="21" spans="9:12" ht="15" thickBot="1" x14ac:dyDescent="0.25">
      <c r="I21" s="673">
        <v>1</v>
      </c>
      <c r="J21" s="674"/>
      <c r="K21" s="675">
        <f>O16</f>
        <v>0</v>
      </c>
      <c r="L21" s="676">
        <f>I21*K21</f>
        <v>0</v>
      </c>
    </row>
    <row r="22" spans="9:12" ht="15" x14ac:dyDescent="0.25">
      <c r="I22" s="662" t="s">
        <v>693</v>
      </c>
      <c r="J22" s="663"/>
      <c r="K22" s="661"/>
      <c r="L22" s="668">
        <f>SUM(L20:L21)</f>
        <v>0</v>
      </c>
    </row>
    <row r="35" spans="3:3" ht="21" customHeight="1" x14ac:dyDescent="0.2">
      <c r="C35" s="78"/>
    </row>
    <row r="36" spans="3:3" ht="21" customHeight="1" x14ac:dyDescent="0.2"/>
  </sheetData>
  <sheetProtection password="DFBF" sheet="1" objects="1" scenarios="1" autoFilter="0"/>
  <protectedRanges>
    <protectedRange sqref="K4:L11 C15"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7"/>
  <sheetViews>
    <sheetView topLeftCell="A55" zoomScale="95" zoomScaleNormal="95" workbookViewId="0">
      <selection activeCell="L78" sqref="L78"/>
    </sheetView>
  </sheetViews>
  <sheetFormatPr baseColWidth="10" defaultRowHeight="14.25" x14ac:dyDescent="0.2"/>
  <cols>
    <col min="1" max="1" width="7.125" style="59" customWidth="1"/>
    <col min="2" max="2" width="22.625" style="10" customWidth="1"/>
    <col min="3" max="3" width="11.625" style="10" customWidth="1"/>
    <col min="4" max="4" width="10.625" style="59" customWidth="1"/>
    <col min="5" max="5" width="6.625" style="10" customWidth="1"/>
    <col min="6" max="6" width="37.375" style="10" customWidth="1"/>
    <col min="7" max="7" width="15.75" style="10" bestFit="1" customWidth="1"/>
    <col min="8" max="8" width="10" style="59" customWidth="1"/>
    <col min="9" max="9" width="8.25" style="60" customWidth="1"/>
    <col min="10" max="10" width="11.125" style="61" customWidth="1"/>
    <col min="11" max="11" width="10.125" style="61" customWidth="1"/>
    <col min="12" max="12" width="11.5" style="61" customWidth="1"/>
    <col min="13" max="13" width="11.625" style="61" customWidth="1"/>
    <col min="14" max="14" width="11" style="61"/>
    <col min="15" max="15" width="13.625" style="61" customWidth="1"/>
    <col min="16" max="16384" width="11" style="10"/>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11" customFormat="1" ht="15" customHeight="1" x14ac:dyDescent="0.2">
      <c r="A3" s="197"/>
      <c r="B3" s="198"/>
      <c r="C3" s="198"/>
      <c r="D3" s="197"/>
      <c r="E3" s="199"/>
      <c r="F3" s="200"/>
      <c r="G3" s="200"/>
      <c r="H3" s="197"/>
      <c r="I3" s="202"/>
      <c r="J3" s="454"/>
      <c r="K3" s="454"/>
      <c r="L3" s="454"/>
      <c r="M3" s="454"/>
      <c r="N3" s="454"/>
      <c r="O3" s="454"/>
    </row>
    <row r="4" spans="1:15" ht="15" customHeight="1" x14ac:dyDescent="0.2">
      <c r="A4" s="15">
        <v>1</v>
      </c>
      <c r="B4" s="13" t="s">
        <v>527</v>
      </c>
      <c r="C4" s="13"/>
      <c r="D4" s="76" t="s">
        <v>363</v>
      </c>
      <c r="E4" s="32"/>
      <c r="F4" s="57" t="s">
        <v>367</v>
      </c>
      <c r="G4" s="276" t="s">
        <v>25</v>
      </c>
      <c r="H4" s="274">
        <v>1</v>
      </c>
      <c r="I4" s="391">
        <v>0.84</v>
      </c>
      <c r="J4" s="17">
        <f t="shared" ref="J4" si="0">IF(I4="","",H4*I4)</f>
        <v>0.84</v>
      </c>
      <c r="K4" s="171">
        <f>IF(J4="","",'Leistungswerte GlasR'!$B$5)</f>
        <v>0</v>
      </c>
      <c r="L4" s="171">
        <f>IF(J4="","",'Leistungswerte GlasR'!$B$6)</f>
        <v>0</v>
      </c>
      <c r="M4" s="171">
        <f>IF(J4="","",'SVS GlasR'!$C$58)</f>
        <v>0</v>
      </c>
      <c r="N4" s="17" t="str">
        <f t="shared" ref="N4" si="1">IFERROR(IF(M4=0,"",J4/K4*L4),"")</f>
        <v/>
      </c>
      <c r="O4" s="17" t="str">
        <f t="shared" ref="O4" si="2">IFERROR(IF(M4=0,"",J4/L4*M4),"")</f>
        <v/>
      </c>
    </row>
    <row r="5" spans="1:15" ht="15" customHeight="1" x14ac:dyDescent="0.2">
      <c r="A5" s="263">
        <v>2</v>
      </c>
      <c r="B5" s="264" t="s">
        <v>527</v>
      </c>
      <c r="C5" s="264"/>
      <c r="D5" s="278" t="s">
        <v>11</v>
      </c>
      <c r="E5" s="409"/>
      <c r="F5" s="279" t="s">
        <v>67</v>
      </c>
      <c r="G5" s="410"/>
      <c r="H5" s="281">
        <v>2</v>
      </c>
      <c r="I5" s="411">
        <v>0.86</v>
      </c>
      <c r="J5" s="282">
        <f t="shared" ref="J5:J68" si="3">IF(I5="","",H5*I5)</f>
        <v>1.72</v>
      </c>
      <c r="K5" s="283">
        <f>IF(J5="","",'Leistungswerte GlasR'!$B$5)</f>
        <v>0</v>
      </c>
      <c r="L5" s="283">
        <f>IF(J5="","",'Leistungswerte GlasR'!$B$6)</f>
        <v>0</v>
      </c>
      <c r="M5" s="283">
        <f>IF(J5="","",'SVS GlasR'!$C$58)</f>
        <v>0</v>
      </c>
      <c r="N5" s="282" t="str">
        <f t="shared" ref="N5:N68" si="4">IFERROR(IF(M5=0,"",J5/K5*L5),"")</f>
        <v/>
      </c>
      <c r="O5" s="282" t="str">
        <f t="shared" ref="O5:O68" si="5">IFERROR(IF(M5=0,"",J5/L5*M5),"")</f>
        <v/>
      </c>
    </row>
    <row r="6" spans="1:15" ht="15" customHeight="1" x14ac:dyDescent="0.2">
      <c r="A6" s="45">
        <v>3</v>
      </c>
      <c r="B6" s="42" t="s">
        <v>527</v>
      </c>
      <c r="C6" s="42"/>
      <c r="D6" s="285" t="s">
        <v>11</v>
      </c>
      <c r="E6" s="43"/>
      <c r="F6" s="286"/>
      <c r="G6" s="396"/>
      <c r="H6" s="288">
        <v>2</v>
      </c>
      <c r="I6" s="397">
        <v>2.11</v>
      </c>
      <c r="J6" s="47">
        <f t="shared" si="3"/>
        <v>4.22</v>
      </c>
      <c r="K6" s="193">
        <f>IF(J6="","",'Leistungswerte GlasR'!$B$5)</f>
        <v>0</v>
      </c>
      <c r="L6" s="193">
        <f>IF(J6="","",'Leistungswerte GlasR'!$B$6)</f>
        <v>0</v>
      </c>
      <c r="M6" s="193">
        <f>IF(J6="","",'SVS GlasR'!$C$58)</f>
        <v>0</v>
      </c>
      <c r="N6" s="47" t="str">
        <f t="shared" si="4"/>
        <v/>
      </c>
      <c r="O6" s="47" t="str">
        <f t="shared" si="5"/>
        <v/>
      </c>
    </row>
    <row r="7" spans="1:15" ht="15" customHeight="1" x14ac:dyDescent="0.2">
      <c r="A7" s="45">
        <v>4</v>
      </c>
      <c r="B7" s="42" t="s">
        <v>527</v>
      </c>
      <c r="C7" s="42"/>
      <c r="D7" s="285" t="s">
        <v>11</v>
      </c>
      <c r="E7" s="43"/>
      <c r="F7" s="286"/>
      <c r="G7" s="396"/>
      <c r="H7" s="288">
        <v>2</v>
      </c>
      <c r="I7" s="397">
        <v>1.38</v>
      </c>
      <c r="J7" s="47">
        <f t="shared" si="3"/>
        <v>2.76</v>
      </c>
      <c r="K7" s="193">
        <f>IF(J7="","",'Leistungswerte GlasR'!$B$5)</f>
        <v>0</v>
      </c>
      <c r="L7" s="193">
        <f>IF(J7="","",'Leistungswerte GlasR'!$B$6)</f>
        <v>0</v>
      </c>
      <c r="M7" s="193">
        <f>IF(J7="","",'SVS GlasR'!$C$58)</f>
        <v>0</v>
      </c>
      <c r="N7" s="47" t="str">
        <f t="shared" si="4"/>
        <v/>
      </c>
      <c r="O7" s="47" t="str">
        <f t="shared" si="5"/>
        <v/>
      </c>
    </row>
    <row r="8" spans="1:15" ht="15" customHeight="1" x14ac:dyDescent="0.2">
      <c r="A8" s="45">
        <v>5</v>
      </c>
      <c r="B8" s="42" t="s">
        <v>527</v>
      </c>
      <c r="C8" s="42"/>
      <c r="D8" s="285" t="s">
        <v>11</v>
      </c>
      <c r="E8" s="43"/>
      <c r="F8" s="286"/>
      <c r="G8" s="396"/>
      <c r="H8" s="288">
        <v>2</v>
      </c>
      <c r="I8" s="397">
        <v>2.42</v>
      </c>
      <c r="J8" s="47">
        <f t="shared" si="3"/>
        <v>4.84</v>
      </c>
      <c r="K8" s="193">
        <f>IF(J8="","",'Leistungswerte GlasR'!$B$5)</f>
        <v>0</v>
      </c>
      <c r="L8" s="193">
        <f>IF(J8="","",'Leistungswerte GlasR'!$B$6)</f>
        <v>0</v>
      </c>
      <c r="M8" s="193">
        <f>IF(J8="","",'SVS GlasR'!$C$58)</f>
        <v>0</v>
      </c>
      <c r="N8" s="47" t="str">
        <f t="shared" si="4"/>
        <v/>
      </c>
      <c r="O8" s="47" t="str">
        <f t="shared" si="5"/>
        <v/>
      </c>
    </row>
    <row r="9" spans="1:15" ht="15" customHeight="1" x14ac:dyDescent="0.2">
      <c r="A9" s="45">
        <v>6</v>
      </c>
      <c r="B9" s="42" t="s">
        <v>527</v>
      </c>
      <c r="C9" s="42"/>
      <c r="D9" s="285" t="s">
        <v>11</v>
      </c>
      <c r="E9" s="43"/>
      <c r="F9" s="286"/>
      <c r="G9" s="396"/>
      <c r="H9" s="288">
        <v>2</v>
      </c>
      <c r="I9" s="397">
        <v>2.11</v>
      </c>
      <c r="J9" s="47">
        <f t="shared" si="3"/>
        <v>4.22</v>
      </c>
      <c r="K9" s="193">
        <f>IF(J9="","",'Leistungswerte GlasR'!$B$5)</f>
        <v>0</v>
      </c>
      <c r="L9" s="193">
        <f>IF(J9="","",'Leistungswerte GlasR'!$B$6)</f>
        <v>0</v>
      </c>
      <c r="M9" s="193">
        <f>IF(J9="","",'SVS GlasR'!$C$58)</f>
        <v>0</v>
      </c>
      <c r="N9" s="47" t="str">
        <f t="shared" si="4"/>
        <v/>
      </c>
      <c r="O9" s="47" t="str">
        <f t="shared" si="5"/>
        <v/>
      </c>
    </row>
    <row r="10" spans="1:15" ht="15" customHeight="1" x14ac:dyDescent="0.2">
      <c r="A10" s="45">
        <v>7</v>
      </c>
      <c r="B10" s="42" t="s">
        <v>527</v>
      </c>
      <c r="C10" s="42"/>
      <c r="D10" s="285" t="s">
        <v>11</v>
      </c>
      <c r="E10" s="43"/>
      <c r="F10" s="286"/>
      <c r="G10" s="396"/>
      <c r="H10" s="288">
        <v>3</v>
      </c>
      <c r="I10" s="397">
        <v>2.35</v>
      </c>
      <c r="J10" s="47">
        <f t="shared" si="3"/>
        <v>7.0500000000000007</v>
      </c>
      <c r="K10" s="193">
        <f>IF(J10="","",'Leistungswerte GlasR'!$B$5)</f>
        <v>0</v>
      </c>
      <c r="L10" s="193">
        <f>IF(J10="","",'Leistungswerte GlasR'!$B$6)</f>
        <v>0</v>
      </c>
      <c r="M10" s="193">
        <f>IF(J10="","",'SVS GlasR'!$C$58)</f>
        <v>0</v>
      </c>
      <c r="N10" s="47" t="str">
        <f t="shared" si="4"/>
        <v/>
      </c>
      <c r="O10" s="47" t="str">
        <f t="shared" si="5"/>
        <v/>
      </c>
    </row>
    <row r="11" spans="1:15" ht="15" customHeight="1" x14ac:dyDescent="0.2">
      <c r="A11" s="191">
        <v>8</v>
      </c>
      <c r="B11" s="252" t="s">
        <v>527</v>
      </c>
      <c r="C11" s="252"/>
      <c r="D11" s="251" t="s">
        <v>11</v>
      </c>
      <c r="E11" s="412"/>
      <c r="F11" s="253"/>
      <c r="G11" s="398"/>
      <c r="H11" s="291">
        <v>1</v>
      </c>
      <c r="I11" s="399">
        <v>0.82</v>
      </c>
      <c r="J11" s="49">
        <f t="shared" si="3"/>
        <v>0.82</v>
      </c>
      <c r="K11" s="194">
        <f>IF(J11="","",'Leistungswerte GlasR'!$B$5)</f>
        <v>0</v>
      </c>
      <c r="L11" s="194">
        <f>IF(J11="","",'Leistungswerte GlasR'!$B$6)</f>
        <v>0</v>
      </c>
      <c r="M11" s="194">
        <f>IF(J11="","",'SVS GlasR'!$C$58)</f>
        <v>0</v>
      </c>
      <c r="N11" s="49" t="str">
        <f t="shared" si="4"/>
        <v/>
      </c>
      <c r="O11" s="49" t="str">
        <f t="shared" si="5"/>
        <v/>
      </c>
    </row>
    <row r="12" spans="1:15" ht="15" customHeight="1" x14ac:dyDescent="0.2">
      <c r="A12" s="15">
        <v>9</v>
      </c>
      <c r="B12" s="13" t="s">
        <v>527</v>
      </c>
      <c r="C12" s="13"/>
      <c r="D12" s="76" t="s">
        <v>11</v>
      </c>
      <c r="E12" s="400" t="s">
        <v>482</v>
      </c>
      <c r="F12" s="57" t="s">
        <v>483</v>
      </c>
      <c r="G12" s="276" t="s">
        <v>25</v>
      </c>
      <c r="H12" s="274">
        <v>1</v>
      </c>
      <c r="I12" s="391">
        <v>2.35</v>
      </c>
      <c r="J12" s="17">
        <f t="shared" si="3"/>
        <v>2.35</v>
      </c>
      <c r="K12" s="171">
        <f>IF(J12="","",'Leistungswerte GlasR'!$B$5)</f>
        <v>0</v>
      </c>
      <c r="L12" s="171">
        <f>IF(J12="","",'Leistungswerte GlasR'!$B$6)</f>
        <v>0</v>
      </c>
      <c r="M12" s="171">
        <f>IF(J12="","",'SVS GlasR'!$C$58)</f>
        <v>0</v>
      </c>
      <c r="N12" s="17" t="str">
        <f t="shared" si="4"/>
        <v/>
      </c>
      <c r="O12" s="17" t="str">
        <f t="shared" si="5"/>
        <v/>
      </c>
    </row>
    <row r="13" spans="1:15" ht="15" customHeight="1" x14ac:dyDescent="0.2">
      <c r="A13" s="15">
        <v>10</v>
      </c>
      <c r="B13" s="13" t="s">
        <v>527</v>
      </c>
      <c r="C13" s="13"/>
      <c r="D13" s="76" t="s">
        <v>11</v>
      </c>
      <c r="E13" s="32"/>
      <c r="F13" s="57" t="s">
        <v>484</v>
      </c>
      <c r="G13" s="276" t="s">
        <v>25</v>
      </c>
      <c r="H13" s="274">
        <v>1</v>
      </c>
      <c r="I13" s="391">
        <v>2.35</v>
      </c>
      <c r="J13" s="17">
        <f t="shared" si="3"/>
        <v>2.35</v>
      </c>
      <c r="K13" s="171">
        <f>IF(J13="","",'Leistungswerte GlasR'!$B$5)</f>
        <v>0</v>
      </c>
      <c r="L13" s="171">
        <f>IF(J13="","",'Leistungswerte GlasR'!$B$6)</f>
        <v>0</v>
      </c>
      <c r="M13" s="171">
        <f>IF(J13="","",'SVS GlasR'!$C$58)</f>
        <v>0</v>
      </c>
      <c r="N13" s="17" t="str">
        <f t="shared" si="4"/>
        <v/>
      </c>
      <c r="O13" s="17" t="str">
        <f t="shared" si="5"/>
        <v/>
      </c>
    </row>
    <row r="14" spans="1:15" ht="15" customHeight="1" x14ac:dyDescent="0.2">
      <c r="A14" s="15">
        <v>11</v>
      </c>
      <c r="B14" s="13" t="s">
        <v>527</v>
      </c>
      <c r="C14" s="13"/>
      <c r="D14" s="76" t="s">
        <v>11</v>
      </c>
      <c r="E14" s="18" t="s">
        <v>485</v>
      </c>
      <c r="F14" s="57" t="s">
        <v>486</v>
      </c>
      <c r="G14" s="276" t="s">
        <v>25</v>
      </c>
      <c r="H14" s="274">
        <v>3</v>
      </c>
      <c r="I14" s="391">
        <v>2.35</v>
      </c>
      <c r="J14" s="17">
        <f t="shared" si="3"/>
        <v>7.0500000000000007</v>
      </c>
      <c r="K14" s="171">
        <f>IF(J14="","",'Leistungswerte GlasR'!$B$5)</f>
        <v>0</v>
      </c>
      <c r="L14" s="171">
        <f>IF(J14="","",'Leistungswerte GlasR'!$B$6)</f>
        <v>0</v>
      </c>
      <c r="M14" s="171">
        <f>IF(J14="","",'SVS GlasR'!$C$58)</f>
        <v>0</v>
      </c>
      <c r="N14" s="17" t="str">
        <f t="shared" si="4"/>
        <v/>
      </c>
      <c r="O14" s="17" t="str">
        <f t="shared" si="5"/>
        <v/>
      </c>
    </row>
    <row r="15" spans="1:15" ht="15" customHeight="1" x14ac:dyDescent="0.2">
      <c r="A15" s="15">
        <v>12</v>
      </c>
      <c r="B15" s="13" t="s">
        <v>527</v>
      </c>
      <c r="C15" s="13"/>
      <c r="D15" s="76" t="s">
        <v>11</v>
      </c>
      <c r="E15" s="400" t="s">
        <v>487</v>
      </c>
      <c r="F15" s="57" t="s">
        <v>488</v>
      </c>
      <c r="G15" s="276" t="s">
        <v>25</v>
      </c>
      <c r="H15" s="274">
        <v>2</v>
      </c>
      <c r="I15" s="391">
        <v>2.35</v>
      </c>
      <c r="J15" s="17">
        <f t="shared" si="3"/>
        <v>4.7</v>
      </c>
      <c r="K15" s="171">
        <f>IF(J15="","",'Leistungswerte GlasR'!$B$5)</f>
        <v>0</v>
      </c>
      <c r="L15" s="171">
        <f>IF(J15="","",'Leistungswerte GlasR'!$B$6)</f>
        <v>0</v>
      </c>
      <c r="M15" s="171">
        <f>IF(J15="","",'SVS GlasR'!$C$58)</f>
        <v>0</v>
      </c>
      <c r="N15" s="17" t="str">
        <f t="shared" si="4"/>
        <v/>
      </c>
      <c r="O15" s="17" t="str">
        <f t="shared" si="5"/>
        <v/>
      </c>
    </row>
    <row r="16" spans="1:15" ht="15" customHeight="1" x14ac:dyDescent="0.2">
      <c r="A16" s="15">
        <v>13</v>
      </c>
      <c r="B16" s="13" t="s">
        <v>527</v>
      </c>
      <c r="C16" s="13"/>
      <c r="D16" s="76" t="s">
        <v>11</v>
      </c>
      <c r="E16" s="32"/>
      <c r="F16" s="358" t="s">
        <v>489</v>
      </c>
      <c r="G16" s="405"/>
      <c r="H16" s="407"/>
      <c r="I16" s="408"/>
      <c r="J16" s="172" t="str">
        <f t="shared" si="3"/>
        <v/>
      </c>
      <c r="K16" s="171" t="str">
        <f>IF(J16="","",'Leistungswerte GlasR'!$B$5)</f>
        <v/>
      </c>
      <c r="L16" s="171" t="str">
        <f>IF(J16="","",'Leistungswerte GlasR'!$B$6)</f>
        <v/>
      </c>
      <c r="M16" s="171" t="str">
        <f>IF(J16="","",'SVS GlasR'!$C$58)</f>
        <v/>
      </c>
      <c r="N16" s="17" t="str">
        <f t="shared" si="4"/>
        <v/>
      </c>
      <c r="O16" s="17" t="str">
        <f t="shared" si="5"/>
        <v/>
      </c>
    </row>
    <row r="17" spans="1:15" ht="15" customHeight="1" x14ac:dyDescent="0.2">
      <c r="A17" s="15">
        <v>14</v>
      </c>
      <c r="B17" s="13" t="s">
        <v>527</v>
      </c>
      <c r="C17" s="13"/>
      <c r="D17" s="76" t="s">
        <v>11</v>
      </c>
      <c r="E17" s="32"/>
      <c r="F17" s="57" t="s">
        <v>490</v>
      </c>
      <c r="G17" s="276" t="s">
        <v>25</v>
      </c>
      <c r="H17" s="274">
        <v>1</v>
      </c>
      <c r="I17" s="391">
        <v>2.35</v>
      </c>
      <c r="J17" s="17">
        <f t="shared" si="3"/>
        <v>2.35</v>
      </c>
      <c r="K17" s="171">
        <f>IF(J17="","",'Leistungswerte GlasR'!$B$5)</f>
        <v>0</v>
      </c>
      <c r="L17" s="171">
        <f>IF(J17="","",'Leistungswerte GlasR'!$B$6)</f>
        <v>0</v>
      </c>
      <c r="M17" s="171">
        <f>IF(J17="","",'SVS GlasR'!$C$58)</f>
        <v>0</v>
      </c>
      <c r="N17" s="17" t="str">
        <f t="shared" si="4"/>
        <v/>
      </c>
      <c r="O17" s="17" t="str">
        <f t="shared" si="5"/>
        <v/>
      </c>
    </row>
    <row r="18" spans="1:15" ht="15" customHeight="1" x14ac:dyDescent="0.2">
      <c r="A18" s="263">
        <v>15</v>
      </c>
      <c r="B18" s="264" t="s">
        <v>527</v>
      </c>
      <c r="C18" s="264"/>
      <c r="D18" s="278" t="s">
        <v>11</v>
      </c>
      <c r="E18" s="413" t="s">
        <v>491</v>
      </c>
      <c r="F18" s="279" t="s">
        <v>492</v>
      </c>
      <c r="G18" s="280" t="s">
        <v>25</v>
      </c>
      <c r="H18" s="281">
        <v>2</v>
      </c>
      <c r="I18" s="411">
        <v>2.08</v>
      </c>
      <c r="J18" s="282">
        <f t="shared" si="3"/>
        <v>4.16</v>
      </c>
      <c r="K18" s="283">
        <f>IF(J18="","",'Leistungswerte GlasR'!$B$5)</f>
        <v>0</v>
      </c>
      <c r="L18" s="283">
        <f>IF(J18="","",'Leistungswerte GlasR'!$B$6)</f>
        <v>0</v>
      </c>
      <c r="M18" s="283">
        <f>IF(J18="","",'SVS GlasR'!$C$58)</f>
        <v>0</v>
      </c>
      <c r="N18" s="282" t="str">
        <f t="shared" si="4"/>
        <v/>
      </c>
      <c r="O18" s="282" t="str">
        <f t="shared" si="5"/>
        <v/>
      </c>
    </row>
    <row r="19" spans="1:15" ht="15" customHeight="1" x14ac:dyDescent="0.2">
      <c r="A19" s="191">
        <v>16</v>
      </c>
      <c r="B19" s="252" t="s">
        <v>527</v>
      </c>
      <c r="C19" s="252"/>
      <c r="D19" s="251" t="s">
        <v>11</v>
      </c>
      <c r="E19" s="414"/>
      <c r="F19" s="253"/>
      <c r="G19" s="290" t="s">
        <v>20</v>
      </c>
      <c r="H19" s="291">
        <v>1</v>
      </c>
      <c r="I19" s="399">
        <v>1.1599999999999999</v>
      </c>
      <c r="J19" s="49">
        <f t="shared" si="3"/>
        <v>1.1599999999999999</v>
      </c>
      <c r="K19" s="194">
        <f>IF(J19="","",'Leistungswerte GlasR'!$B$5)</f>
        <v>0</v>
      </c>
      <c r="L19" s="194">
        <f>IF(J19="","",'Leistungswerte GlasR'!$B$6)</f>
        <v>0</v>
      </c>
      <c r="M19" s="194">
        <f>IF(J19="","",'SVS GlasR'!$C$58)</f>
        <v>0</v>
      </c>
      <c r="N19" s="49" t="str">
        <f t="shared" si="4"/>
        <v/>
      </c>
      <c r="O19" s="49" t="str">
        <f t="shared" si="5"/>
        <v/>
      </c>
    </row>
    <row r="20" spans="1:15" ht="15" customHeight="1" x14ac:dyDescent="0.2">
      <c r="A20" s="15">
        <v>17</v>
      </c>
      <c r="B20" s="13" t="s">
        <v>527</v>
      </c>
      <c r="C20" s="13"/>
      <c r="D20" s="76" t="s">
        <v>11</v>
      </c>
      <c r="E20" s="18" t="s">
        <v>493</v>
      </c>
      <c r="F20" s="57" t="s">
        <v>494</v>
      </c>
      <c r="G20" s="276" t="s">
        <v>25</v>
      </c>
      <c r="H20" s="274">
        <v>4</v>
      </c>
      <c r="I20" s="391">
        <v>2.08</v>
      </c>
      <c r="J20" s="17">
        <f t="shared" si="3"/>
        <v>8.32</v>
      </c>
      <c r="K20" s="171">
        <f>IF(J20="","",'Leistungswerte GlasR'!$B$5)</f>
        <v>0</v>
      </c>
      <c r="L20" s="171">
        <f>IF(J20="","",'Leistungswerte GlasR'!$B$6)</f>
        <v>0</v>
      </c>
      <c r="M20" s="171">
        <f>IF(J20="","",'SVS GlasR'!$C$58)</f>
        <v>0</v>
      </c>
      <c r="N20" s="17" t="str">
        <f t="shared" si="4"/>
        <v/>
      </c>
      <c r="O20" s="17" t="str">
        <f t="shared" si="5"/>
        <v/>
      </c>
    </row>
    <row r="21" spans="1:15" ht="15" customHeight="1" x14ac:dyDescent="0.2">
      <c r="A21" s="15">
        <v>18</v>
      </c>
      <c r="B21" s="13" t="s">
        <v>527</v>
      </c>
      <c r="C21" s="13"/>
      <c r="D21" s="76" t="s">
        <v>11</v>
      </c>
      <c r="E21" s="18" t="s">
        <v>495</v>
      </c>
      <c r="F21" s="57" t="s">
        <v>496</v>
      </c>
      <c r="G21" s="276" t="s">
        <v>25</v>
      </c>
      <c r="H21" s="274">
        <v>3</v>
      </c>
      <c r="I21" s="391">
        <v>2.08</v>
      </c>
      <c r="J21" s="17">
        <f t="shared" si="3"/>
        <v>6.24</v>
      </c>
      <c r="K21" s="171">
        <f>IF(J21="","",'Leistungswerte GlasR'!$B$5)</f>
        <v>0</v>
      </c>
      <c r="L21" s="171">
        <f>IF(J21="","",'Leistungswerte GlasR'!$B$6)</f>
        <v>0</v>
      </c>
      <c r="M21" s="171">
        <f>IF(J21="","",'SVS GlasR'!$C$58)</f>
        <v>0</v>
      </c>
      <c r="N21" s="17" t="str">
        <f t="shared" si="4"/>
        <v/>
      </c>
      <c r="O21" s="17" t="str">
        <f t="shared" si="5"/>
        <v/>
      </c>
    </row>
    <row r="22" spans="1:15" ht="15" customHeight="1" x14ac:dyDescent="0.2">
      <c r="A22" s="15">
        <v>19</v>
      </c>
      <c r="B22" s="13" t="s">
        <v>527</v>
      </c>
      <c r="C22" s="13"/>
      <c r="D22" s="76" t="s">
        <v>11</v>
      </c>
      <c r="E22" s="32"/>
      <c r="F22" s="57" t="s">
        <v>231</v>
      </c>
      <c r="G22" s="364"/>
      <c r="H22" s="274"/>
      <c r="I22" s="391"/>
      <c r="J22" s="17" t="str">
        <f t="shared" si="3"/>
        <v/>
      </c>
      <c r="K22" s="171" t="str">
        <f>IF(J22="","",'Leistungswerte GlasR'!$B$5)</f>
        <v/>
      </c>
      <c r="L22" s="171" t="str">
        <f>IF(J22="","",'Leistungswerte GlasR'!$B$6)</f>
        <v/>
      </c>
      <c r="M22" s="171" t="str">
        <f>IF(J22="","",'SVS GlasR'!$C$58)</f>
        <v/>
      </c>
      <c r="N22" s="17" t="str">
        <f t="shared" si="4"/>
        <v/>
      </c>
      <c r="O22" s="17" t="str">
        <f t="shared" si="5"/>
        <v/>
      </c>
    </row>
    <row r="23" spans="1:15" ht="15" customHeight="1" x14ac:dyDescent="0.2">
      <c r="A23" s="263">
        <v>20</v>
      </c>
      <c r="B23" s="264" t="s">
        <v>527</v>
      </c>
      <c r="C23" s="264"/>
      <c r="D23" s="278" t="s">
        <v>11</v>
      </c>
      <c r="E23" s="413" t="s">
        <v>497</v>
      </c>
      <c r="F23" s="279" t="s">
        <v>494</v>
      </c>
      <c r="G23" s="280" t="s">
        <v>25</v>
      </c>
      <c r="H23" s="281">
        <v>2</v>
      </c>
      <c r="I23" s="411">
        <v>2.08</v>
      </c>
      <c r="J23" s="282">
        <f t="shared" si="3"/>
        <v>4.16</v>
      </c>
      <c r="K23" s="283">
        <f>IF(J23="","",'Leistungswerte GlasR'!$B$5)</f>
        <v>0</v>
      </c>
      <c r="L23" s="283">
        <f>IF(J23="","",'Leistungswerte GlasR'!$B$6)</f>
        <v>0</v>
      </c>
      <c r="M23" s="283">
        <f>IF(J23="","",'SVS GlasR'!$C$58)</f>
        <v>0</v>
      </c>
      <c r="N23" s="282" t="str">
        <f t="shared" si="4"/>
        <v/>
      </c>
      <c r="O23" s="282" t="str">
        <f t="shared" si="5"/>
        <v/>
      </c>
    </row>
    <row r="24" spans="1:15" ht="15" customHeight="1" x14ac:dyDescent="0.2">
      <c r="A24" s="191">
        <v>21</v>
      </c>
      <c r="B24" s="252" t="s">
        <v>527</v>
      </c>
      <c r="C24" s="252"/>
      <c r="D24" s="251" t="s">
        <v>11</v>
      </c>
      <c r="E24" s="414"/>
      <c r="F24" s="253"/>
      <c r="G24" s="415" t="s">
        <v>20</v>
      </c>
      <c r="H24" s="416">
        <v>2</v>
      </c>
      <c r="I24" s="417">
        <v>1.1599999999999999</v>
      </c>
      <c r="J24" s="49">
        <f t="shared" si="3"/>
        <v>2.3199999999999998</v>
      </c>
      <c r="K24" s="194">
        <f>IF(J24="","",'Leistungswerte GlasR'!$B$5)</f>
        <v>0</v>
      </c>
      <c r="L24" s="194">
        <f>IF(J24="","",'Leistungswerte GlasR'!$B$6)</f>
        <v>0</v>
      </c>
      <c r="M24" s="194">
        <f>IF(J24="","",'SVS GlasR'!$C$58)</f>
        <v>0</v>
      </c>
      <c r="N24" s="49" t="str">
        <f t="shared" si="4"/>
        <v/>
      </c>
      <c r="O24" s="49" t="str">
        <f t="shared" si="5"/>
        <v/>
      </c>
    </row>
    <row r="25" spans="1:15" ht="15" customHeight="1" x14ac:dyDescent="0.2">
      <c r="A25" s="15">
        <v>22</v>
      </c>
      <c r="B25" s="13" t="s">
        <v>527</v>
      </c>
      <c r="C25" s="13"/>
      <c r="D25" s="76" t="s">
        <v>11</v>
      </c>
      <c r="E25" s="32"/>
      <c r="F25" s="57" t="s">
        <v>18</v>
      </c>
      <c r="G25" s="276" t="s">
        <v>21</v>
      </c>
      <c r="H25" s="274">
        <v>1</v>
      </c>
      <c r="I25" s="391">
        <v>4.68</v>
      </c>
      <c r="J25" s="17">
        <f t="shared" si="3"/>
        <v>4.68</v>
      </c>
      <c r="K25" s="171">
        <f>IF(J25="","",'Leistungswerte GlasR'!$B$5)</f>
        <v>0</v>
      </c>
      <c r="L25" s="171">
        <f>IF(J25="","",'Leistungswerte GlasR'!$B$6)</f>
        <v>0</v>
      </c>
      <c r="M25" s="171">
        <f>IF(J25="","",'SVS GlasR'!$C$58)</f>
        <v>0</v>
      </c>
      <c r="N25" s="17" t="str">
        <f t="shared" si="4"/>
        <v/>
      </c>
      <c r="O25" s="17" t="str">
        <f t="shared" si="5"/>
        <v/>
      </c>
    </row>
    <row r="26" spans="1:15" ht="15" customHeight="1" x14ac:dyDescent="0.2">
      <c r="A26" s="15">
        <v>23</v>
      </c>
      <c r="B26" s="13" t="s">
        <v>527</v>
      </c>
      <c r="C26" s="13"/>
      <c r="D26" s="76" t="s">
        <v>11</v>
      </c>
      <c r="E26" s="32"/>
      <c r="F26" s="57" t="s">
        <v>18</v>
      </c>
      <c r="G26" s="33"/>
      <c r="H26" s="34"/>
      <c r="I26" s="392"/>
      <c r="J26" s="17" t="str">
        <f t="shared" si="3"/>
        <v/>
      </c>
      <c r="K26" s="171" t="str">
        <f>IF(J26="","",'Leistungswerte GlasR'!$B$5)</f>
        <v/>
      </c>
      <c r="L26" s="171" t="str">
        <f>IF(J26="","",'Leistungswerte GlasR'!$B$6)</f>
        <v/>
      </c>
      <c r="M26" s="171" t="str">
        <f>IF(J26="","",'SVS GlasR'!$C$58)</f>
        <v/>
      </c>
      <c r="N26" s="17" t="str">
        <f t="shared" si="4"/>
        <v/>
      </c>
      <c r="O26" s="17" t="str">
        <f t="shared" si="5"/>
        <v/>
      </c>
    </row>
    <row r="27" spans="1:15" ht="15" customHeight="1" x14ac:dyDescent="0.2">
      <c r="A27" s="15">
        <v>24</v>
      </c>
      <c r="B27" s="13" t="s">
        <v>527</v>
      </c>
      <c r="C27" s="13"/>
      <c r="D27" s="76" t="s">
        <v>11</v>
      </c>
      <c r="E27" s="32"/>
      <c r="F27" s="57" t="s">
        <v>94</v>
      </c>
      <c r="G27" s="276" t="s">
        <v>25</v>
      </c>
      <c r="H27" s="274">
        <v>1</v>
      </c>
      <c r="I27" s="391">
        <v>1.02</v>
      </c>
      <c r="J27" s="17">
        <f t="shared" si="3"/>
        <v>1.02</v>
      </c>
      <c r="K27" s="171">
        <f>IF(J27="","",'Leistungswerte GlasR'!$B$5)</f>
        <v>0</v>
      </c>
      <c r="L27" s="171">
        <f>IF(J27="","",'Leistungswerte GlasR'!$B$6)</f>
        <v>0</v>
      </c>
      <c r="M27" s="171">
        <f>IF(J27="","",'SVS GlasR'!$C$58)</f>
        <v>0</v>
      </c>
      <c r="N27" s="17" t="str">
        <f t="shared" si="4"/>
        <v/>
      </c>
      <c r="O27" s="17" t="str">
        <f t="shared" si="5"/>
        <v/>
      </c>
    </row>
    <row r="28" spans="1:15" ht="15" customHeight="1" x14ac:dyDescent="0.2">
      <c r="A28" s="15">
        <v>25</v>
      </c>
      <c r="B28" s="13" t="s">
        <v>527</v>
      </c>
      <c r="C28" s="13"/>
      <c r="D28" s="76" t="s">
        <v>11</v>
      </c>
      <c r="E28" s="32"/>
      <c r="F28" s="57"/>
      <c r="G28" s="401" t="s">
        <v>20</v>
      </c>
      <c r="H28" s="394">
        <v>1</v>
      </c>
      <c r="I28" s="395"/>
      <c r="J28" s="17" t="str">
        <f t="shared" si="3"/>
        <v/>
      </c>
      <c r="K28" s="171" t="str">
        <f>IF(J28="","",'Leistungswerte GlasR'!$B$5)</f>
        <v/>
      </c>
      <c r="L28" s="171" t="str">
        <f>IF(J28="","",'Leistungswerte GlasR'!$B$6)</f>
        <v/>
      </c>
      <c r="M28" s="171" t="str">
        <f>IF(J28="","",'SVS GlasR'!$C$58)</f>
        <v/>
      </c>
      <c r="N28" s="17" t="str">
        <f t="shared" si="4"/>
        <v/>
      </c>
      <c r="O28" s="17" t="str">
        <f t="shared" si="5"/>
        <v/>
      </c>
    </row>
    <row r="29" spans="1:15" ht="15" customHeight="1" x14ac:dyDescent="0.2">
      <c r="A29" s="263">
        <v>26</v>
      </c>
      <c r="B29" s="264" t="s">
        <v>527</v>
      </c>
      <c r="C29" s="264"/>
      <c r="D29" s="278" t="s">
        <v>11</v>
      </c>
      <c r="E29" s="409"/>
      <c r="F29" s="279" t="s">
        <v>499</v>
      </c>
      <c r="G29" s="280" t="s">
        <v>25</v>
      </c>
      <c r="H29" s="281">
        <v>1</v>
      </c>
      <c r="I29" s="411">
        <v>1.02</v>
      </c>
      <c r="J29" s="282">
        <f t="shared" si="3"/>
        <v>1.02</v>
      </c>
      <c r="K29" s="283">
        <f>IF(J29="","",'Leistungswerte GlasR'!$B$5)</f>
        <v>0</v>
      </c>
      <c r="L29" s="283">
        <f>IF(J29="","",'Leistungswerte GlasR'!$B$6)</f>
        <v>0</v>
      </c>
      <c r="M29" s="283">
        <f>IF(J29="","",'SVS GlasR'!$C$58)</f>
        <v>0</v>
      </c>
      <c r="N29" s="282" t="str">
        <f t="shared" si="4"/>
        <v/>
      </c>
      <c r="O29" s="282" t="str">
        <f t="shared" si="5"/>
        <v/>
      </c>
    </row>
    <row r="30" spans="1:15" ht="15" customHeight="1" x14ac:dyDescent="0.2">
      <c r="A30" s="191">
        <v>27</v>
      </c>
      <c r="B30" s="252" t="s">
        <v>527</v>
      </c>
      <c r="C30" s="252"/>
      <c r="D30" s="251" t="s">
        <v>11</v>
      </c>
      <c r="E30" s="412"/>
      <c r="F30" s="253"/>
      <c r="G30" s="415" t="s">
        <v>20</v>
      </c>
      <c r="H30" s="416">
        <v>1</v>
      </c>
      <c r="I30" s="417">
        <v>0.53</v>
      </c>
      <c r="J30" s="49">
        <f t="shared" si="3"/>
        <v>0.53</v>
      </c>
      <c r="K30" s="194">
        <f>IF(J30="","",'Leistungswerte GlasR'!$B$5)</f>
        <v>0</v>
      </c>
      <c r="L30" s="194">
        <f>IF(J30="","",'Leistungswerte GlasR'!$B$6)</f>
        <v>0</v>
      </c>
      <c r="M30" s="194">
        <f>IF(J30="","",'SVS GlasR'!$C$58)</f>
        <v>0</v>
      </c>
      <c r="N30" s="49" t="str">
        <f t="shared" si="4"/>
        <v/>
      </c>
      <c r="O30" s="49" t="str">
        <f t="shared" si="5"/>
        <v/>
      </c>
    </row>
    <row r="31" spans="1:15" ht="15" customHeight="1" x14ac:dyDescent="0.2">
      <c r="A31" s="15">
        <v>28</v>
      </c>
      <c r="B31" s="13" t="s">
        <v>527</v>
      </c>
      <c r="C31" s="13"/>
      <c r="D31" s="76" t="s">
        <v>11</v>
      </c>
      <c r="E31" s="32"/>
      <c r="F31" s="57" t="s">
        <v>500</v>
      </c>
      <c r="G31" s="33"/>
      <c r="H31" s="34"/>
      <c r="I31" s="392"/>
      <c r="J31" s="17" t="str">
        <f t="shared" si="3"/>
        <v/>
      </c>
      <c r="K31" s="171" t="str">
        <f>IF(J31="","",'Leistungswerte GlasR'!$B$5)</f>
        <v/>
      </c>
      <c r="L31" s="171" t="str">
        <f>IF(J31="","",'Leistungswerte GlasR'!$B$6)</f>
        <v/>
      </c>
      <c r="M31" s="171" t="str">
        <f>IF(J31="","",'SVS GlasR'!$C$58)</f>
        <v/>
      </c>
      <c r="N31" s="17" t="str">
        <f t="shared" si="4"/>
        <v/>
      </c>
      <c r="O31" s="17" t="str">
        <f t="shared" si="5"/>
        <v/>
      </c>
    </row>
    <row r="32" spans="1:15" ht="15" customHeight="1" x14ac:dyDescent="0.2">
      <c r="A32" s="15">
        <v>29</v>
      </c>
      <c r="B32" s="13" t="s">
        <v>527</v>
      </c>
      <c r="C32" s="13"/>
      <c r="D32" s="76" t="s">
        <v>11</v>
      </c>
      <c r="E32" s="18" t="s">
        <v>501</v>
      </c>
      <c r="F32" s="57" t="s">
        <v>502</v>
      </c>
      <c r="G32" s="401" t="s">
        <v>25</v>
      </c>
      <c r="H32" s="394">
        <v>1</v>
      </c>
      <c r="I32" s="395">
        <v>2.08</v>
      </c>
      <c r="J32" s="17">
        <f t="shared" si="3"/>
        <v>2.08</v>
      </c>
      <c r="K32" s="171">
        <f>IF(J32="","",'Leistungswerte GlasR'!$B$5)</f>
        <v>0</v>
      </c>
      <c r="L32" s="171">
        <f>IF(J32="","",'Leistungswerte GlasR'!$B$6)</f>
        <v>0</v>
      </c>
      <c r="M32" s="171">
        <f>IF(J32="","",'SVS GlasR'!$C$58)</f>
        <v>0</v>
      </c>
      <c r="N32" s="17" t="str">
        <f t="shared" si="4"/>
        <v/>
      </c>
      <c r="O32" s="17" t="str">
        <f t="shared" si="5"/>
        <v/>
      </c>
    </row>
    <row r="33" spans="1:15" ht="15" customHeight="1" x14ac:dyDescent="0.2">
      <c r="A33" s="15">
        <v>30</v>
      </c>
      <c r="B33" s="13" t="s">
        <v>527</v>
      </c>
      <c r="C33" s="13"/>
      <c r="D33" s="76" t="s">
        <v>11</v>
      </c>
      <c r="E33" s="54" t="s">
        <v>503</v>
      </c>
      <c r="F33" s="57" t="s">
        <v>502</v>
      </c>
      <c r="G33" s="287" t="s">
        <v>25</v>
      </c>
      <c r="H33" s="288">
        <v>2</v>
      </c>
      <c r="I33" s="397">
        <v>2.08</v>
      </c>
      <c r="J33" s="17">
        <f t="shared" si="3"/>
        <v>4.16</v>
      </c>
      <c r="K33" s="171">
        <f>IF(J33="","",'Leistungswerte GlasR'!$B$5)</f>
        <v>0</v>
      </c>
      <c r="L33" s="171">
        <f>IF(J33="","",'Leistungswerte GlasR'!$B$6)</f>
        <v>0</v>
      </c>
      <c r="M33" s="171">
        <f>IF(J33="","",'SVS GlasR'!$C$58)</f>
        <v>0</v>
      </c>
      <c r="N33" s="17" t="str">
        <f t="shared" si="4"/>
        <v/>
      </c>
      <c r="O33" s="17" t="str">
        <f t="shared" si="5"/>
        <v/>
      </c>
    </row>
    <row r="34" spans="1:15" ht="15" customHeight="1" x14ac:dyDescent="0.2">
      <c r="A34" s="263">
        <v>31</v>
      </c>
      <c r="B34" s="264" t="s">
        <v>527</v>
      </c>
      <c r="C34" s="264"/>
      <c r="D34" s="278" t="s">
        <v>504</v>
      </c>
      <c r="E34" s="409">
        <v>11</v>
      </c>
      <c r="F34" s="279" t="s">
        <v>505</v>
      </c>
      <c r="G34" s="287" t="s">
        <v>25</v>
      </c>
      <c r="H34" s="288">
        <v>2</v>
      </c>
      <c r="I34" s="397">
        <v>2.48</v>
      </c>
      <c r="J34" s="282">
        <f t="shared" si="3"/>
        <v>4.96</v>
      </c>
      <c r="K34" s="283">
        <f>IF(J34="","",'Leistungswerte GlasR'!$B$5)</f>
        <v>0</v>
      </c>
      <c r="L34" s="283">
        <f>IF(J34="","",'Leistungswerte GlasR'!$B$6)</f>
        <v>0</v>
      </c>
      <c r="M34" s="283">
        <f>IF(J34="","",'SVS GlasR'!$C$58)</f>
        <v>0</v>
      </c>
      <c r="N34" s="282" t="str">
        <f t="shared" si="4"/>
        <v/>
      </c>
      <c r="O34" s="282" t="str">
        <f t="shared" si="5"/>
        <v/>
      </c>
    </row>
    <row r="35" spans="1:15" ht="21" customHeight="1" x14ac:dyDescent="0.2">
      <c r="A35" s="191">
        <v>32</v>
      </c>
      <c r="B35" s="252" t="s">
        <v>527</v>
      </c>
      <c r="C35" s="745"/>
      <c r="D35" s="251" t="s">
        <v>504</v>
      </c>
      <c r="E35" s="412"/>
      <c r="F35" s="253"/>
      <c r="G35" s="287" t="s">
        <v>20</v>
      </c>
      <c r="H35" s="288">
        <v>1</v>
      </c>
      <c r="I35" s="397">
        <v>1.07</v>
      </c>
      <c r="J35" s="49">
        <f t="shared" si="3"/>
        <v>1.07</v>
      </c>
      <c r="K35" s="194">
        <f>IF(J35="","",'Leistungswerte GlasR'!$B$5)</f>
        <v>0</v>
      </c>
      <c r="L35" s="194">
        <f>IF(J35="","",'Leistungswerte GlasR'!$B$6)</f>
        <v>0</v>
      </c>
      <c r="M35" s="194">
        <f>IF(J35="","",'SVS GlasR'!$C$58)</f>
        <v>0</v>
      </c>
      <c r="N35" s="49" t="str">
        <f t="shared" si="4"/>
        <v/>
      </c>
      <c r="O35" s="49" t="str">
        <f t="shared" si="5"/>
        <v/>
      </c>
    </row>
    <row r="36" spans="1:15" ht="21" customHeight="1" x14ac:dyDescent="0.2">
      <c r="A36" s="263">
        <v>33</v>
      </c>
      <c r="B36" s="264" t="s">
        <v>527</v>
      </c>
      <c r="C36" s="264"/>
      <c r="D36" s="278" t="s">
        <v>504</v>
      </c>
      <c r="E36" s="409">
        <v>12</v>
      </c>
      <c r="F36" s="279" t="s">
        <v>506</v>
      </c>
      <c r="G36" s="280" t="s">
        <v>25</v>
      </c>
      <c r="H36" s="281">
        <v>2</v>
      </c>
      <c r="I36" s="411">
        <v>2.48</v>
      </c>
      <c r="J36" s="282">
        <f t="shared" si="3"/>
        <v>4.96</v>
      </c>
      <c r="K36" s="283">
        <f>IF(J36="","",'Leistungswerte GlasR'!$B$5)</f>
        <v>0</v>
      </c>
      <c r="L36" s="283">
        <f>IF(J36="","",'Leistungswerte GlasR'!$B$6)</f>
        <v>0</v>
      </c>
      <c r="M36" s="283">
        <f>IF(J36="","",'SVS GlasR'!$C$58)</f>
        <v>0</v>
      </c>
      <c r="N36" s="282" t="str">
        <f t="shared" si="4"/>
        <v/>
      </c>
      <c r="O36" s="282" t="str">
        <f t="shared" si="5"/>
        <v/>
      </c>
    </row>
    <row r="37" spans="1:15" ht="15" customHeight="1" x14ac:dyDescent="0.2">
      <c r="A37" s="191">
        <v>34</v>
      </c>
      <c r="B37" s="252" t="s">
        <v>527</v>
      </c>
      <c r="C37" s="252"/>
      <c r="D37" s="251" t="s">
        <v>504</v>
      </c>
      <c r="E37" s="412"/>
      <c r="F37" s="253"/>
      <c r="G37" s="287" t="s">
        <v>20</v>
      </c>
      <c r="H37" s="288">
        <v>1</v>
      </c>
      <c r="I37" s="397">
        <v>1.07</v>
      </c>
      <c r="J37" s="49">
        <f t="shared" si="3"/>
        <v>1.07</v>
      </c>
      <c r="K37" s="194">
        <f>IF(J37="","",'Leistungswerte GlasR'!$B$5)</f>
        <v>0</v>
      </c>
      <c r="L37" s="194">
        <f>IF(J37="","",'Leistungswerte GlasR'!$B$6)</f>
        <v>0</v>
      </c>
      <c r="M37" s="194">
        <f>IF(J37="","",'SVS GlasR'!$C$58)</f>
        <v>0</v>
      </c>
      <c r="N37" s="49" t="str">
        <f t="shared" si="4"/>
        <v/>
      </c>
      <c r="O37" s="49" t="str">
        <f t="shared" si="5"/>
        <v/>
      </c>
    </row>
    <row r="38" spans="1:15" ht="15" customHeight="1" x14ac:dyDescent="0.2">
      <c r="A38" s="263">
        <v>35</v>
      </c>
      <c r="B38" s="264" t="s">
        <v>527</v>
      </c>
      <c r="C38" s="264"/>
      <c r="D38" s="278" t="s">
        <v>504</v>
      </c>
      <c r="E38" s="409">
        <v>13</v>
      </c>
      <c r="F38" s="279" t="s">
        <v>507</v>
      </c>
      <c r="G38" s="287" t="s">
        <v>25</v>
      </c>
      <c r="H38" s="288">
        <v>2</v>
      </c>
      <c r="I38" s="397">
        <v>2.48</v>
      </c>
      <c r="J38" s="282">
        <f t="shared" si="3"/>
        <v>4.96</v>
      </c>
      <c r="K38" s="283">
        <f>IF(J38="","",'Leistungswerte GlasR'!$B$5)</f>
        <v>0</v>
      </c>
      <c r="L38" s="283">
        <f>IF(J38="","",'Leistungswerte GlasR'!$B$6)</f>
        <v>0</v>
      </c>
      <c r="M38" s="283">
        <f>IF(J38="","",'SVS GlasR'!$C$58)</f>
        <v>0</v>
      </c>
      <c r="N38" s="282" t="str">
        <f t="shared" si="4"/>
        <v/>
      </c>
      <c r="O38" s="282" t="str">
        <f t="shared" si="5"/>
        <v/>
      </c>
    </row>
    <row r="39" spans="1:15" ht="15" customHeight="1" x14ac:dyDescent="0.2">
      <c r="A39" s="191">
        <v>36</v>
      </c>
      <c r="B39" s="252" t="s">
        <v>527</v>
      </c>
      <c r="C39" s="252"/>
      <c r="D39" s="251" t="s">
        <v>504</v>
      </c>
      <c r="E39" s="412"/>
      <c r="F39" s="253"/>
      <c r="G39" s="287" t="s">
        <v>20</v>
      </c>
      <c r="H39" s="288">
        <v>1</v>
      </c>
      <c r="I39" s="397">
        <v>1.07</v>
      </c>
      <c r="J39" s="49">
        <f t="shared" si="3"/>
        <v>1.07</v>
      </c>
      <c r="K39" s="194">
        <f>IF(J39="","",'Leistungswerte GlasR'!$B$5)</f>
        <v>0</v>
      </c>
      <c r="L39" s="194">
        <f>IF(J39="","",'Leistungswerte GlasR'!$B$6)</f>
        <v>0</v>
      </c>
      <c r="M39" s="194">
        <f>IF(J39="","",'SVS GlasR'!$C$58)</f>
        <v>0</v>
      </c>
      <c r="N39" s="49" t="str">
        <f t="shared" si="4"/>
        <v/>
      </c>
      <c r="O39" s="49" t="str">
        <f t="shared" si="5"/>
        <v/>
      </c>
    </row>
    <row r="40" spans="1:15" ht="15" customHeight="1" x14ac:dyDescent="0.2">
      <c r="A40" s="263">
        <v>37</v>
      </c>
      <c r="B40" s="264" t="s">
        <v>527</v>
      </c>
      <c r="C40" s="264"/>
      <c r="D40" s="278" t="s">
        <v>504</v>
      </c>
      <c r="E40" s="409">
        <v>14</v>
      </c>
      <c r="F40" s="279" t="s">
        <v>508</v>
      </c>
      <c r="G40" s="287" t="s">
        <v>25</v>
      </c>
      <c r="H40" s="288">
        <v>1</v>
      </c>
      <c r="I40" s="397">
        <v>2.48</v>
      </c>
      <c r="J40" s="282">
        <f t="shared" si="3"/>
        <v>2.48</v>
      </c>
      <c r="K40" s="283">
        <f>IF(J40="","",'Leistungswerte GlasR'!$B$5)</f>
        <v>0</v>
      </c>
      <c r="L40" s="283">
        <f>IF(J40="","",'Leistungswerte GlasR'!$B$6)</f>
        <v>0</v>
      </c>
      <c r="M40" s="283">
        <f>IF(J40="","",'SVS GlasR'!$C$58)</f>
        <v>0</v>
      </c>
      <c r="N40" s="282" t="str">
        <f t="shared" si="4"/>
        <v/>
      </c>
      <c r="O40" s="282" t="str">
        <f t="shared" si="5"/>
        <v/>
      </c>
    </row>
    <row r="41" spans="1:15" ht="15" customHeight="1" x14ac:dyDescent="0.2">
      <c r="A41" s="191">
        <v>38</v>
      </c>
      <c r="B41" s="252" t="s">
        <v>527</v>
      </c>
      <c r="C41" s="252"/>
      <c r="D41" s="251" t="s">
        <v>504</v>
      </c>
      <c r="E41" s="412"/>
      <c r="F41" s="253"/>
      <c r="G41" s="287" t="s">
        <v>20</v>
      </c>
      <c r="H41" s="288">
        <v>1</v>
      </c>
      <c r="I41" s="397">
        <v>1.07</v>
      </c>
      <c r="J41" s="49">
        <f t="shared" si="3"/>
        <v>1.07</v>
      </c>
      <c r="K41" s="194">
        <f>IF(J41="","",'Leistungswerte GlasR'!$B$5)</f>
        <v>0</v>
      </c>
      <c r="L41" s="194">
        <f>IF(J41="","",'Leistungswerte GlasR'!$B$6)</f>
        <v>0</v>
      </c>
      <c r="M41" s="194">
        <f>IF(J41="","",'SVS GlasR'!$C$58)</f>
        <v>0</v>
      </c>
      <c r="N41" s="49" t="str">
        <f t="shared" si="4"/>
        <v/>
      </c>
      <c r="O41" s="49" t="str">
        <f t="shared" si="5"/>
        <v/>
      </c>
    </row>
    <row r="42" spans="1:15" ht="15" customHeight="1" x14ac:dyDescent="0.2">
      <c r="A42" s="263">
        <v>39</v>
      </c>
      <c r="B42" s="264" t="s">
        <v>527</v>
      </c>
      <c r="C42" s="264"/>
      <c r="D42" s="278" t="s">
        <v>504</v>
      </c>
      <c r="E42" s="409">
        <v>15</v>
      </c>
      <c r="F42" s="279" t="s">
        <v>509</v>
      </c>
      <c r="G42" s="287" t="s">
        <v>25</v>
      </c>
      <c r="H42" s="288">
        <v>2</v>
      </c>
      <c r="I42" s="397">
        <v>2.48</v>
      </c>
      <c r="J42" s="282">
        <f t="shared" si="3"/>
        <v>4.96</v>
      </c>
      <c r="K42" s="283">
        <f>IF(J42="","",'Leistungswerte GlasR'!$B$5)</f>
        <v>0</v>
      </c>
      <c r="L42" s="283">
        <f>IF(J42="","",'Leistungswerte GlasR'!$B$6)</f>
        <v>0</v>
      </c>
      <c r="M42" s="283">
        <f>IF(J42="","",'SVS GlasR'!$C$58)</f>
        <v>0</v>
      </c>
      <c r="N42" s="282" t="str">
        <f t="shared" si="4"/>
        <v/>
      </c>
      <c r="O42" s="282" t="str">
        <f t="shared" si="5"/>
        <v/>
      </c>
    </row>
    <row r="43" spans="1:15" ht="15" customHeight="1" x14ac:dyDescent="0.2">
      <c r="A43" s="191">
        <v>40</v>
      </c>
      <c r="B43" s="252" t="s">
        <v>527</v>
      </c>
      <c r="C43" s="252"/>
      <c r="D43" s="251" t="s">
        <v>504</v>
      </c>
      <c r="E43" s="412"/>
      <c r="F43" s="253"/>
      <c r="G43" s="415" t="s">
        <v>20</v>
      </c>
      <c r="H43" s="416">
        <v>1</v>
      </c>
      <c r="I43" s="417">
        <v>1.07</v>
      </c>
      <c r="J43" s="49">
        <f t="shared" si="3"/>
        <v>1.07</v>
      </c>
      <c r="K43" s="194">
        <f>IF(J43="","",'Leistungswerte GlasR'!$B$5)</f>
        <v>0</v>
      </c>
      <c r="L43" s="194">
        <f>IF(J43="","",'Leistungswerte GlasR'!$B$6)</f>
        <v>0</v>
      </c>
      <c r="M43" s="194">
        <f>IF(J43="","",'SVS GlasR'!$C$58)</f>
        <v>0</v>
      </c>
      <c r="N43" s="49" t="str">
        <f t="shared" si="4"/>
        <v/>
      </c>
      <c r="O43" s="49" t="str">
        <f t="shared" si="5"/>
        <v/>
      </c>
    </row>
    <row r="44" spans="1:15" ht="15" customHeight="1" x14ac:dyDescent="0.2">
      <c r="A44" s="263">
        <v>41</v>
      </c>
      <c r="B44" s="264" t="s">
        <v>527</v>
      </c>
      <c r="C44" s="264"/>
      <c r="D44" s="278" t="s">
        <v>504</v>
      </c>
      <c r="E44" s="409"/>
      <c r="F44" s="279" t="s">
        <v>489</v>
      </c>
      <c r="G44" s="297" t="s">
        <v>25</v>
      </c>
      <c r="H44" s="298">
        <v>1</v>
      </c>
      <c r="I44" s="404">
        <v>2.48</v>
      </c>
      <c r="J44" s="282">
        <f t="shared" si="3"/>
        <v>2.48</v>
      </c>
      <c r="K44" s="283">
        <f>IF(J44="","",'Leistungswerte GlasR'!$B$5)</f>
        <v>0</v>
      </c>
      <c r="L44" s="283">
        <f>IF(J44="","",'Leistungswerte GlasR'!$B$6)</f>
        <v>0</v>
      </c>
      <c r="M44" s="283">
        <f>IF(J44="","",'SVS GlasR'!$C$58)</f>
        <v>0</v>
      </c>
      <c r="N44" s="282" t="str">
        <f t="shared" si="4"/>
        <v/>
      </c>
      <c r="O44" s="282" t="str">
        <f t="shared" si="5"/>
        <v/>
      </c>
    </row>
    <row r="45" spans="1:15" ht="15" customHeight="1" x14ac:dyDescent="0.2">
      <c r="A45" s="45">
        <v>42</v>
      </c>
      <c r="B45" s="42" t="s">
        <v>527</v>
      </c>
      <c r="C45" s="42"/>
      <c r="D45" s="285" t="s">
        <v>504</v>
      </c>
      <c r="E45" s="43"/>
      <c r="F45" s="286"/>
      <c r="G45" s="287" t="s">
        <v>20</v>
      </c>
      <c r="H45" s="288">
        <v>1</v>
      </c>
      <c r="I45" s="397">
        <v>1.07</v>
      </c>
      <c r="J45" s="47">
        <f t="shared" si="3"/>
        <v>1.07</v>
      </c>
      <c r="K45" s="193">
        <f>IF(J45="","",'Leistungswerte GlasR'!$B$5)</f>
        <v>0</v>
      </c>
      <c r="L45" s="193">
        <f>IF(J45="","",'Leistungswerte GlasR'!$B$6)</f>
        <v>0</v>
      </c>
      <c r="M45" s="193">
        <f>IF(J45="","",'SVS GlasR'!$C$58)</f>
        <v>0</v>
      </c>
      <c r="N45" s="47" t="str">
        <f t="shared" si="4"/>
        <v/>
      </c>
      <c r="O45" s="47" t="str">
        <f t="shared" si="5"/>
        <v/>
      </c>
    </row>
    <row r="46" spans="1:15" ht="15" customHeight="1" x14ac:dyDescent="0.2">
      <c r="A46" s="418">
        <v>43</v>
      </c>
      <c r="B46" s="295" t="s">
        <v>527</v>
      </c>
      <c r="C46" s="295"/>
      <c r="D46" s="419" t="s">
        <v>504</v>
      </c>
      <c r="E46" s="420"/>
      <c r="F46" s="363"/>
      <c r="G46" s="415" t="s">
        <v>111</v>
      </c>
      <c r="H46" s="416">
        <v>1</v>
      </c>
      <c r="I46" s="417">
        <v>6.43</v>
      </c>
      <c r="J46" s="239">
        <f t="shared" si="3"/>
        <v>6.43</v>
      </c>
      <c r="K46" s="240">
        <f>IF(J46="","",'Leistungswerte GlasR'!$B$5)</f>
        <v>0</v>
      </c>
      <c r="L46" s="240">
        <f>IF(J46="","",'Leistungswerte GlasR'!$B$6)</f>
        <v>0</v>
      </c>
      <c r="M46" s="240">
        <f>IF(J46="","",'SVS GlasR'!$C$58)</f>
        <v>0</v>
      </c>
      <c r="N46" s="239" t="str">
        <f t="shared" si="4"/>
        <v/>
      </c>
      <c r="O46" s="239" t="str">
        <f t="shared" si="5"/>
        <v/>
      </c>
    </row>
    <row r="47" spans="1:15" ht="15" customHeight="1" x14ac:dyDescent="0.2">
      <c r="A47" s="263">
        <v>44</v>
      </c>
      <c r="B47" s="264" t="s">
        <v>527</v>
      </c>
      <c r="C47" s="264"/>
      <c r="D47" s="278" t="s">
        <v>504</v>
      </c>
      <c r="E47" s="409">
        <v>16</v>
      </c>
      <c r="F47" s="279" t="s">
        <v>510</v>
      </c>
      <c r="G47" s="280" t="s">
        <v>25</v>
      </c>
      <c r="H47" s="281">
        <v>1</v>
      </c>
      <c r="I47" s="411">
        <v>2.48</v>
      </c>
      <c r="J47" s="282">
        <f t="shared" si="3"/>
        <v>2.48</v>
      </c>
      <c r="K47" s="283">
        <f>IF(J47="","",'Leistungswerte GlasR'!$B$5)</f>
        <v>0</v>
      </c>
      <c r="L47" s="283">
        <f>IF(J47="","",'Leistungswerte GlasR'!$B$6)</f>
        <v>0</v>
      </c>
      <c r="M47" s="283">
        <f>IF(J47="","",'SVS GlasR'!$C$58)</f>
        <v>0</v>
      </c>
      <c r="N47" s="282" t="str">
        <f t="shared" si="4"/>
        <v/>
      </c>
      <c r="O47" s="282" t="str">
        <f t="shared" si="5"/>
        <v/>
      </c>
    </row>
    <row r="48" spans="1:15" ht="15" customHeight="1" x14ac:dyDescent="0.2">
      <c r="A48" s="191">
        <v>45</v>
      </c>
      <c r="B48" s="252" t="s">
        <v>527</v>
      </c>
      <c r="C48" s="252"/>
      <c r="D48" s="251" t="s">
        <v>504</v>
      </c>
      <c r="E48" s="412"/>
      <c r="F48" s="253"/>
      <c r="G48" s="290" t="s">
        <v>20</v>
      </c>
      <c r="H48" s="291">
        <v>1</v>
      </c>
      <c r="I48" s="399">
        <v>1.07</v>
      </c>
      <c r="J48" s="49">
        <f t="shared" si="3"/>
        <v>1.07</v>
      </c>
      <c r="K48" s="194">
        <f>IF(J48="","",'Leistungswerte GlasR'!$B$5)</f>
        <v>0</v>
      </c>
      <c r="L48" s="194">
        <f>IF(J48="","",'Leistungswerte GlasR'!$B$6)</f>
        <v>0</v>
      </c>
      <c r="M48" s="194">
        <f>IF(J48="","",'SVS GlasR'!$C$58)</f>
        <v>0</v>
      </c>
      <c r="N48" s="49" t="str">
        <f t="shared" si="4"/>
        <v/>
      </c>
      <c r="O48" s="49" t="str">
        <f t="shared" si="5"/>
        <v/>
      </c>
    </row>
    <row r="49" spans="1:15" ht="15" customHeight="1" x14ac:dyDescent="0.2">
      <c r="A49" s="263">
        <v>46</v>
      </c>
      <c r="B49" s="264" t="s">
        <v>527</v>
      </c>
      <c r="C49" s="264"/>
      <c r="D49" s="278" t="s">
        <v>504</v>
      </c>
      <c r="E49" s="409">
        <v>17</v>
      </c>
      <c r="F49" s="279" t="s">
        <v>511</v>
      </c>
      <c r="G49" s="280" t="s">
        <v>25</v>
      </c>
      <c r="H49" s="281">
        <v>6</v>
      </c>
      <c r="I49" s="411">
        <v>2.48</v>
      </c>
      <c r="J49" s="282">
        <f t="shared" si="3"/>
        <v>14.879999999999999</v>
      </c>
      <c r="K49" s="283">
        <f>IF(J49="","",'Leistungswerte GlasR'!$B$5)</f>
        <v>0</v>
      </c>
      <c r="L49" s="283">
        <f>IF(J49="","",'Leistungswerte GlasR'!$B$6)</f>
        <v>0</v>
      </c>
      <c r="M49" s="283">
        <f>IF(J49="","",'SVS GlasR'!$C$58)</f>
        <v>0</v>
      </c>
      <c r="N49" s="282" t="str">
        <f t="shared" si="4"/>
        <v/>
      </c>
      <c r="O49" s="282" t="str">
        <f t="shared" si="5"/>
        <v/>
      </c>
    </row>
    <row r="50" spans="1:15" ht="15" customHeight="1" x14ac:dyDescent="0.2">
      <c r="A50" s="191">
        <v>47</v>
      </c>
      <c r="B50" s="252" t="s">
        <v>527</v>
      </c>
      <c r="C50" s="252"/>
      <c r="D50" s="251" t="s">
        <v>504</v>
      </c>
      <c r="E50" s="412"/>
      <c r="F50" s="253"/>
      <c r="G50" s="290" t="s">
        <v>25</v>
      </c>
      <c r="H50" s="291">
        <v>5</v>
      </c>
      <c r="I50" s="399">
        <v>1.07</v>
      </c>
      <c r="J50" s="49">
        <f t="shared" si="3"/>
        <v>5.3500000000000005</v>
      </c>
      <c r="K50" s="194">
        <f>IF(J50="","",'Leistungswerte GlasR'!$B$5)</f>
        <v>0</v>
      </c>
      <c r="L50" s="194">
        <f>IF(J50="","",'Leistungswerte GlasR'!$B$6)</f>
        <v>0</v>
      </c>
      <c r="M50" s="194">
        <f>IF(J50="","",'SVS GlasR'!$C$58)</f>
        <v>0</v>
      </c>
      <c r="N50" s="49" t="str">
        <f t="shared" si="4"/>
        <v/>
      </c>
      <c r="O50" s="49" t="str">
        <f t="shared" si="5"/>
        <v/>
      </c>
    </row>
    <row r="51" spans="1:15" ht="15" customHeight="1" x14ac:dyDescent="0.2">
      <c r="A51" s="15">
        <v>48</v>
      </c>
      <c r="B51" s="13" t="s">
        <v>527</v>
      </c>
      <c r="C51" s="13"/>
      <c r="D51" s="76" t="s">
        <v>504</v>
      </c>
      <c r="E51" s="32"/>
      <c r="F51" s="57" t="s">
        <v>512</v>
      </c>
      <c r="G51" s="276"/>
      <c r="H51" s="274"/>
      <c r="I51" s="391"/>
      <c r="J51" s="17" t="str">
        <f t="shared" si="3"/>
        <v/>
      </c>
      <c r="K51" s="171" t="str">
        <f>IF(J51="","",'Leistungswerte GlasR'!$B$5)</f>
        <v/>
      </c>
      <c r="L51" s="171" t="str">
        <f>IF(J51="","",'Leistungswerte GlasR'!$B$6)</f>
        <v/>
      </c>
      <c r="M51" s="171" t="str">
        <f>IF(J51="","",'SVS GlasR'!$C$58)</f>
        <v/>
      </c>
      <c r="N51" s="17" t="str">
        <f t="shared" si="4"/>
        <v/>
      </c>
      <c r="O51" s="17" t="str">
        <f t="shared" si="5"/>
        <v/>
      </c>
    </row>
    <row r="52" spans="1:15" ht="15" customHeight="1" x14ac:dyDescent="0.2">
      <c r="A52" s="15">
        <v>49</v>
      </c>
      <c r="B52" s="13" t="s">
        <v>527</v>
      </c>
      <c r="C52" s="13"/>
      <c r="D52" s="76" t="s">
        <v>504</v>
      </c>
      <c r="E52" s="32"/>
      <c r="F52" s="57" t="s">
        <v>500</v>
      </c>
      <c r="G52" s="276" t="s">
        <v>25</v>
      </c>
      <c r="H52" s="274">
        <v>2</v>
      </c>
      <c r="I52" s="391">
        <v>1.07</v>
      </c>
      <c r="J52" s="17">
        <f t="shared" si="3"/>
        <v>2.14</v>
      </c>
      <c r="K52" s="171">
        <f>IF(J52="","",'Leistungswerte GlasR'!$B$5)</f>
        <v>0</v>
      </c>
      <c r="L52" s="171">
        <f>IF(J52="","",'Leistungswerte GlasR'!$B$6)</f>
        <v>0</v>
      </c>
      <c r="M52" s="171">
        <f>IF(J52="","",'SVS GlasR'!$C$58)</f>
        <v>0</v>
      </c>
      <c r="N52" s="17" t="str">
        <f t="shared" si="4"/>
        <v/>
      </c>
      <c r="O52" s="17" t="str">
        <f t="shared" si="5"/>
        <v/>
      </c>
    </row>
    <row r="53" spans="1:15" ht="15" customHeight="1" x14ac:dyDescent="0.2">
      <c r="A53" s="263">
        <v>50</v>
      </c>
      <c r="B53" s="264" t="s">
        <v>527</v>
      </c>
      <c r="C53" s="264"/>
      <c r="D53" s="278" t="s">
        <v>504</v>
      </c>
      <c r="E53" s="409"/>
      <c r="F53" s="279" t="s">
        <v>499</v>
      </c>
      <c r="G53" s="280" t="s">
        <v>25</v>
      </c>
      <c r="H53" s="281">
        <v>1</v>
      </c>
      <c r="I53" s="411">
        <v>1.02</v>
      </c>
      <c r="J53" s="282">
        <f t="shared" si="3"/>
        <v>1.02</v>
      </c>
      <c r="K53" s="283">
        <f>IF(J53="","",'Leistungswerte GlasR'!$B$5)</f>
        <v>0</v>
      </c>
      <c r="L53" s="283">
        <f>IF(J53="","",'Leistungswerte GlasR'!$B$6)</f>
        <v>0</v>
      </c>
      <c r="M53" s="283">
        <f>IF(J53="","",'SVS GlasR'!$C$58)</f>
        <v>0</v>
      </c>
      <c r="N53" s="282" t="str">
        <f t="shared" si="4"/>
        <v/>
      </c>
      <c r="O53" s="282" t="str">
        <f t="shared" si="5"/>
        <v/>
      </c>
    </row>
    <row r="54" spans="1:15" ht="15" customHeight="1" x14ac:dyDescent="0.2">
      <c r="A54" s="191">
        <v>51</v>
      </c>
      <c r="B54" s="252" t="s">
        <v>527</v>
      </c>
      <c r="C54" s="252"/>
      <c r="D54" s="251" t="s">
        <v>504</v>
      </c>
      <c r="E54" s="412"/>
      <c r="F54" s="253"/>
      <c r="G54" s="290" t="s">
        <v>526</v>
      </c>
      <c r="H54" s="291">
        <v>1</v>
      </c>
      <c r="I54" s="399">
        <v>1.07</v>
      </c>
      <c r="J54" s="49">
        <f t="shared" si="3"/>
        <v>1.07</v>
      </c>
      <c r="K54" s="194">
        <f>IF(J54="","",'Leistungswerte GlasR'!$B$5)</f>
        <v>0</v>
      </c>
      <c r="L54" s="194">
        <f>IF(J54="","",'Leistungswerte GlasR'!$B$6)</f>
        <v>0</v>
      </c>
      <c r="M54" s="194">
        <f>IF(J54="","",'SVS GlasR'!$C$58)</f>
        <v>0</v>
      </c>
      <c r="N54" s="49" t="str">
        <f t="shared" si="4"/>
        <v/>
      </c>
      <c r="O54" s="49" t="str">
        <f t="shared" si="5"/>
        <v/>
      </c>
    </row>
    <row r="55" spans="1:15" ht="15" customHeight="1" x14ac:dyDescent="0.2">
      <c r="A55" s="15">
        <v>52</v>
      </c>
      <c r="B55" s="13" t="s">
        <v>527</v>
      </c>
      <c r="C55" s="13"/>
      <c r="D55" s="76" t="s">
        <v>504</v>
      </c>
      <c r="E55" s="32"/>
      <c r="F55" s="57" t="s">
        <v>513</v>
      </c>
      <c r="G55" s="364"/>
      <c r="H55" s="274"/>
      <c r="I55" s="391"/>
      <c r="J55" s="17" t="str">
        <f t="shared" si="3"/>
        <v/>
      </c>
      <c r="K55" s="171" t="str">
        <f>IF(J55="","",'Leistungswerte GlasR'!$B$5)</f>
        <v/>
      </c>
      <c r="L55" s="171" t="str">
        <f>IF(J55="","",'Leistungswerte GlasR'!$B$6)</f>
        <v/>
      </c>
      <c r="M55" s="171" t="str">
        <f>IF(J55="","",'SVS GlasR'!$C$58)</f>
        <v/>
      </c>
      <c r="N55" s="17" t="str">
        <f t="shared" si="4"/>
        <v/>
      </c>
      <c r="O55" s="17" t="str">
        <f t="shared" si="5"/>
        <v/>
      </c>
    </row>
    <row r="56" spans="1:15" ht="15" customHeight="1" x14ac:dyDescent="0.2">
      <c r="A56" s="15">
        <v>53</v>
      </c>
      <c r="B56" s="13" t="s">
        <v>527</v>
      </c>
      <c r="C56" s="13"/>
      <c r="D56" s="76" t="s">
        <v>504</v>
      </c>
      <c r="E56" s="32">
        <v>18</v>
      </c>
      <c r="F56" s="57" t="s">
        <v>514</v>
      </c>
      <c r="G56" s="276" t="s">
        <v>25</v>
      </c>
      <c r="H56" s="274">
        <v>1</v>
      </c>
      <c r="I56" s="391">
        <v>2.08</v>
      </c>
      <c r="J56" s="17">
        <f t="shared" si="3"/>
        <v>2.08</v>
      </c>
      <c r="K56" s="171">
        <f>IF(J56="","",'Leistungswerte GlasR'!$B$5)</f>
        <v>0</v>
      </c>
      <c r="L56" s="171">
        <f>IF(J56="","",'Leistungswerte GlasR'!$B$6)</f>
        <v>0</v>
      </c>
      <c r="M56" s="171">
        <f>IF(J56="","",'SVS GlasR'!$C$58)</f>
        <v>0</v>
      </c>
      <c r="N56" s="17" t="str">
        <f t="shared" si="4"/>
        <v/>
      </c>
      <c r="O56" s="17" t="str">
        <f t="shared" si="5"/>
        <v/>
      </c>
    </row>
    <row r="57" spans="1:15" ht="15" customHeight="1" x14ac:dyDescent="0.2">
      <c r="A57" s="15">
        <v>54</v>
      </c>
      <c r="B57" s="13" t="s">
        <v>527</v>
      </c>
      <c r="C57" s="13"/>
      <c r="D57" s="76" t="s">
        <v>504</v>
      </c>
      <c r="E57" s="32">
        <v>19</v>
      </c>
      <c r="F57" s="57" t="s">
        <v>515</v>
      </c>
      <c r="G57" s="276" t="s">
        <v>25</v>
      </c>
      <c r="H57" s="274">
        <v>2</v>
      </c>
      <c r="I57" s="391">
        <v>2.08</v>
      </c>
      <c r="J57" s="17">
        <f t="shared" si="3"/>
        <v>4.16</v>
      </c>
      <c r="K57" s="171">
        <f>IF(J57="","",'Leistungswerte GlasR'!$B$5)</f>
        <v>0</v>
      </c>
      <c r="L57" s="171">
        <f>IF(J57="","",'Leistungswerte GlasR'!$B$6)</f>
        <v>0</v>
      </c>
      <c r="M57" s="171">
        <f>IF(J57="","",'SVS GlasR'!$C$58)</f>
        <v>0</v>
      </c>
      <c r="N57" s="17" t="str">
        <f t="shared" si="4"/>
        <v/>
      </c>
      <c r="O57" s="17" t="str">
        <f t="shared" si="5"/>
        <v/>
      </c>
    </row>
    <row r="58" spans="1:15" ht="15" customHeight="1" x14ac:dyDescent="0.2">
      <c r="A58" s="15">
        <v>55</v>
      </c>
      <c r="B58" s="13" t="s">
        <v>527</v>
      </c>
      <c r="C58" s="13"/>
      <c r="D58" s="76" t="s">
        <v>516</v>
      </c>
      <c r="E58" s="32">
        <v>21</v>
      </c>
      <c r="F58" s="57" t="s">
        <v>517</v>
      </c>
      <c r="G58" s="276" t="s">
        <v>25</v>
      </c>
      <c r="H58" s="274">
        <v>3</v>
      </c>
      <c r="I58" s="391">
        <v>1.98</v>
      </c>
      <c r="J58" s="17">
        <f t="shared" si="3"/>
        <v>5.9399999999999995</v>
      </c>
      <c r="K58" s="171">
        <f>IF(J58="","",'Leistungswerte GlasR'!$B$5)</f>
        <v>0</v>
      </c>
      <c r="L58" s="171">
        <f>IF(J58="","",'Leistungswerte GlasR'!$B$6)</f>
        <v>0</v>
      </c>
      <c r="M58" s="171">
        <f>IF(J58="","",'SVS GlasR'!$C$58)</f>
        <v>0</v>
      </c>
      <c r="N58" s="17" t="str">
        <f t="shared" si="4"/>
        <v/>
      </c>
      <c r="O58" s="17" t="str">
        <f t="shared" si="5"/>
        <v/>
      </c>
    </row>
    <row r="59" spans="1:15" ht="15" customHeight="1" x14ac:dyDescent="0.2">
      <c r="A59" s="263">
        <v>56</v>
      </c>
      <c r="B59" s="264" t="s">
        <v>527</v>
      </c>
      <c r="C59" s="264"/>
      <c r="D59" s="278" t="s">
        <v>516</v>
      </c>
      <c r="E59" s="409">
        <v>22</v>
      </c>
      <c r="F59" s="279" t="s">
        <v>518</v>
      </c>
      <c r="G59" s="280" t="s">
        <v>25</v>
      </c>
      <c r="H59" s="281">
        <v>2</v>
      </c>
      <c r="I59" s="411">
        <v>2.16</v>
      </c>
      <c r="J59" s="282">
        <f t="shared" si="3"/>
        <v>4.32</v>
      </c>
      <c r="K59" s="283">
        <f>IF(J59="","",'Leistungswerte GlasR'!$B$5)</f>
        <v>0</v>
      </c>
      <c r="L59" s="283">
        <f>IF(J59="","",'Leistungswerte GlasR'!$B$6)</f>
        <v>0</v>
      </c>
      <c r="M59" s="283">
        <f>IF(J59="","",'SVS GlasR'!$C$58)</f>
        <v>0</v>
      </c>
      <c r="N59" s="282" t="str">
        <f t="shared" si="4"/>
        <v/>
      </c>
      <c r="O59" s="282" t="str">
        <f t="shared" si="5"/>
        <v/>
      </c>
    </row>
    <row r="60" spans="1:15" ht="15" customHeight="1" x14ac:dyDescent="0.2">
      <c r="A60" s="191">
        <v>57</v>
      </c>
      <c r="B60" s="252" t="s">
        <v>527</v>
      </c>
      <c r="C60" s="252"/>
      <c r="D60" s="251" t="s">
        <v>516</v>
      </c>
      <c r="E60" s="412"/>
      <c r="F60" s="253"/>
      <c r="G60" s="290" t="s">
        <v>20</v>
      </c>
      <c r="H60" s="291">
        <v>1</v>
      </c>
      <c r="I60" s="399">
        <v>1.07</v>
      </c>
      <c r="J60" s="49">
        <f t="shared" si="3"/>
        <v>1.07</v>
      </c>
      <c r="K60" s="194">
        <f>IF(J60="","",'Leistungswerte GlasR'!$B$5)</f>
        <v>0</v>
      </c>
      <c r="L60" s="194">
        <f>IF(J60="","",'Leistungswerte GlasR'!$B$6)</f>
        <v>0</v>
      </c>
      <c r="M60" s="194">
        <f>IF(J60="","",'SVS GlasR'!$C$58)</f>
        <v>0</v>
      </c>
      <c r="N60" s="49" t="str">
        <f t="shared" si="4"/>
        <v/>
      </c>
      <c r="O60" s="49" t="str">
        <f t="shared" si="5"/>
        <v/>
      </c>
    </row>
    <row r="61" spans="1:15" ht="15" customHeight="1" x14ac:dyDescent="0.2">
      <c r="A61" s="263">
        <v>58</v>
      </c>
      <c r="B61" s="264" t="s">
        <v>527</v>
      </c>
      <c r="C61" s="264"/>
      <c r="D61" s="278" t="s">
        <v>516</v>
      </c>
      <c r="E61" s="409">
        <v>23</v>
      </c>
      <c r="F61" s="279" t="s">
        <v>519</v>
      </c>
      <c r="G61" s="280" t="s">
        <v>25</v>
      </c>
      <c r="H61" s="281">
        <v>2</v>
      </c>
      <c r="I61" s="411">
        <v>2.16</v>
      </c>
      <c r="J61" s="282">
        <f t="shared" si="3"/>
        <v>4.32</v>
      </c>
      <c r="K61" s="283">
        <f>IF(J61="","",'Leistungswerte GlasR'!$B$5)</f>
        <v>0</v>
      </c>
      <c r="L61" s="283">
        <f>IF(J61="","",'Leistungswerte GlasR'!$B$6)</f>
        <v>0</v>
      </c>
      <c r="M61" s="283">
        <f>IF(J61="","",'SVS GlasR'!$C$58)</f>
        <v>0</v>
      </c>
      <c r="N61" s="282" t="str">
        <f t="shared" si="4"/>
        <v/>
      </c>
      <c r="O61" s="282" t="str">
        <f t="shared" si="5"/>
        <v/>
      </c>
    </row>
    <row r="62" spans="1:15" ht="15" customHeight="1" x14ac:dyDescent="0.2">
      <c r="A62" s="191">
        <v>59</v>
      </c>
      <c r="B62" s="252" t="s">
        <v>527</v>
      </c>
      <c r="C62" s="252"/>
      <c r="D62" s="251" t="s">
        <v>516</v>
      </c>
      <c r="E62" s="412"/>
      <c r="F62" s="253"/>
      <c r="G62" s="290" t="s">
        <v>20</v>
      </c>
      <c r="H62" s="291">
        <v>1</v>
      </c>
      <c r="I62" s="399">
        <v>1.07</v>
      </c>
      <c r="J62" s="49">
        <f t="shared" si="3"/>
        <v>1.07</v>
      </c>
      <c r="K62" s="194">
        <f>IF(J62="","",'Leistungswerte GlasR'!$B$5)</f>
        <v>0</v>
      </c>
      <c r="L62" s="194">
        <f>IF(J62="","",'Leistungswerte GlasR'!$B$6)</f>
        <v>0</v>
      </c>
      <c r="M62" s="194">
        <f>IF(J62="","",'SVS GlasR'!$C$58)</f>
        <v>0</v>
      </c>
      <c r="N62" s="49" t="str">
        <f t="shared" si="4"/>
        <v/>
      </c>
      <c r="O62" s="49" t="str">
        <f t="shared" si="5"/>
        <v/>
      </c>
    </row>
    <row r="63" spans="1:15" ht="15" customHeight="1" x14ac:dyDescent="0.2">
      <c r="A63" s="263">
        <v>60</v>
      </c>
      <c r="B63" s="264" t="s">
        <v>527</v>
      </c>
      <c r="C63" s="264"/>
      <c r="D63" s="278" t="s">
        <v>516</v>
      </c>
      <c r="E63" s="409">
        <v>24</v>
      </c>
      <c r="F63" s="279" t="s">
        <v>520</v>
      </c>
      <c r="G63" s="280" t="s">
        <v>25</v>
      </c>
      <c r="H63" s="281">
        <v>2</v>
      </c>
      <c r="I63" s="411">
        <v>2.16</v>
      </c>
      <c r="J63" s="282">
        <f t="shared" si="3"/>
        <v>4.32</v>
      </c>
      <c r="K63" s="283">
        <f>IF(J63="","",'Leistungswerte GlasR'!$B$5)</f>
        <v>0</v>
      </c>
      <c r="L63" s="283">
        <f>IF(J63="","",'Leistungswerte GlasR'!$B$6)</f>
        <v>0</v>
      </c>
      <c r="M63" s="283">
        <f>IF(J63="","",'SVS GlasR'!$C$58)</f>
        <v>0</v>
      </c>
      <c r="N63" s="282" t="str">
        <f t="shared" si="4"/>
        <v/>
      </c>
      <c r="O63" s="282" t="str">
        <f t="shared" si="5"/>
        <v/>
      </c>
    </row>
    <row r="64" spans="1:15" ht="15" customHeight="1" x14ac:dyDescent="0.2">
      <c r="A64" s="191">
        <v>61</v>
      </c>
      <c r="B64" s="252" t="s">
        <v>527</v>
      </c>
      <c r="C64" s="252"/>
      <c r="D64" s="251" t="s">
        <v>516</v>
      </c>
      <c r="E64" s="412"/>
      <c r="F64" s="253"/>
      <c r="G64" s="290" t="s">
        <v>20</v>
      </c>
      <c r="H64" s="291">
        <v>1</v>
      </c>
      <c r="I64" s="399">
        <v>1.07</v>
      </c>
      <c r="J64" s="49">
        <f t="shared" si="3"/>
        <v>1.07</v>
      </c>
      <c r="K64" s="194">
        <f>IF(J64="","",'Leistungswerte GlasR'!$B$5)</f>
        <v>0</v>
      </c>
      <c r="L64" s="194">
        <f>IF(J64="","",'Leistungswerte GlasR'!$B$6)</f>
        <v>0</v>
      </c>
      <c r="M64" s="194">
        <f>IF(J64="","",'SVS GlasR'!$C$58)</f>
        <v>0</v>
      </c>
      <c r="N64" s="49" t="str">
        <f t="shared" si="4"/>
        <v/>
      </c>
      <c r="O64" s="49" t="str">
        <f t="shared" si="5"/>
        <v/>
      </c>
    </row>
    <row r="65" spans="1:15" ht="15" customHeight="1" x14ac:dyDescent="0.2">
      <c r="A65" s="15">
        <v>62</v>
      </c>
      <c r="B65" s="13" t="s">
        <v>527</v>
      </c>
      <c r="C65" s="13"/>
      <c r="D65" s="76" t="s">
        <v>516</v>
      </c>
      <c r="E65" s="32"/>
      <c r="F65" s="57" t="s">
        <v>489</v>
      </c>
      <c r="G65" s="276" t="s">
        <v>111</v>
      </c>
      <c r="H65" s="274">
        <v>1</v>
      </c>
      <c r="I65" s="391">
        <v>6.43</v>
      </c>
      <c r="J65" s="17">
        <f t="shared" si="3"/>
        <v>6.43</v>
      </c>
      <c r="K65" s="171">
        <f>IF(J65="","",'Leistungswerte GlasR'!$B$5)</f>
        <v>0</v>
      </c>
      <c r="L65" s="171">
        <f>IF(J65="","",'Leistungswerte GlasR'!$B$6)</f>
        <v>0</v>
      </c>
      <c r="M65" s="171">
        <f>IF(J65="","",'SVS GlasR'!$C$58)</f>
        <v>0</v>
      </c>
      <c r="N65" s="17" t="str">
        <f t="shared" si="4"/>
        <v/>
      </c>
      <c r="O65" s="17" t="str">
        <f t="shared" si="5"/>
        <v/>
      </c>
    </row>
    <row r="66" spans="1:15" ht="15" customHeight="1" x14ac:dyDescent="0.2">
      <c r="A66" s="263">
        <v>63</v>
      </c>
      <c r="B66" s="264" t="s">
        <v>527</v>
      </c>
      <c r="C66" s="264"/>
      <c r="D66" s="278" t="s">
        <v>516</v>
      </c>
      <c r="E66" s="409">
        <v>25</v>
      </c>
      <c r="F66" s="279" t="s">
        <v>521</v>
      </c>
      <c r="G66" s="280" t="s">
        <v>25</v>
      </c>
      <c r="H66" s="281">
        <v>1</v>
      </c>
      <c r="I66" s="411">
        <v>1.39</v>
      </c>
      <c r="J66" s="282">
        <f t="shared" si="3"/>
        <v>1.39</v>
      </c>
      <c r="K66" s="283">
        <f>IF(J66="","",'Leistungswerte GlasR'!$B$5)</f>
        <v>0</v>
      </c>
      <c r="L66" s="283">
        <f>IF(J66="","",'Leistungswerte GlasR'!$B$6)</f>
        <v>0</v>
      </c>
      <c r="M66" s="283">
        <f>IF(J66="","",'SVS GlasR'!$C$58)</f>
        <v>0</v>
      </c>
      <c r="N66" s="282" t="str">
        <f t="shared" si="4"/>
        <v/>
      </c>
      <c r="O66" s="282" t="str">
        <f t="shared" si="5"/>
        <v/>
      </c>
    </row>
    <row r="67" spans="1:15" ht="15" customHeight="1" x14ac:dyDescent="0.2">
      <c r="A67" s="191">
        <v>64</v>
      </c>
      <c r="B67" s="252" t="s">
        <v>527</v>
      </c>
      <c r="C67" s="252"/>
      <c r="D67" s="251" t="s">
        <v>516</v>
      </c>
      <c r="E67" s="412"/>
      <c r="F67" s="253"/>
      <c r="G67" s="290" t="s">
        <v>25</v>
      </c>
      <c r="H67" s="291">
        <v>1</v>
      </c>
      <c r="I67" s="399">
        <v>2.16</v>
      </c>
      <c r="J67" s="49">
        <f t="shared" si="3"/>
        <v>2.16</v>
      </c>
      <c r="K67" s="194">
        <f>IF(J67="","",'Leistungswerte GlasR'!$B$5)</f>
        <v>0</v>
      </c>
      <c r="L67" s="194">
        <f>IF(J67="","",'Leistungswerte GlasR'!$B$6)</f>
        <v>0</v>
      </c>
      <c r="M67" s="194">
        <f>IF(J67="","",'SVS GlasR'!$C$58)</f>
        <v>0</v>
      </c>
      <c r="N67" s="49" t="str">
        <f t="shared" si="4"/>
        <v/>
      </c>
      <c r="O67" s="49" t="str">
        <f t="shared" si="5"/>
        <v/>
      </c>
    </row>
    <row r="68" spans="1:15" ht="15" customHeight="1" x14ac:dyDescent="0.2">
      <c r="A68" s="15">
        <v>65</v>
      </c>
      <c r="B68" s="13" t="s">
        <v>527</v>
      </c>
      <c r="C68" s="13"/>
      <c r="D68" s="76" t="s">
        <v>516</v>
      </c>
      <c r="E68" s="32"/>
      <c r="F68" s="57" t="s">
        <v>522</v>
      </c>
      <c r="G68" s="364"/>
      <c r="H68" s="274"/>
      <c r="I68" s="391"/>
      <c r="J68" s="17" t="str">
        <f t="shared" si="3"/>
        <v/>
      </c>
      <c r="K68" s="171" t="str">
        <f>IF(J68="","",'Leistungswerte GlasR'!$B$5)</f>
        <v/>
      </c>
      <c r="L68" s="171" t="str">
        <f>IF(J68="","",'Leistungswerte GlasR'!$B$6)</f>
        <v/>
      </c>
      <c r="M68" s="171" t="str">
        <f>IF(J68="","",'SVS GlasR'!$C$58)</f>
        <v/>
      </c>
      <c r="N68" s="17" t="str">
        <f t="shared" si="4"/>
        <v/>
      </c>
      <c r="O68" s="17" t="str">
        <f t="shared" si="5"/>
        <v/>
      </c>
    </row>
    <row r="69" spans="1:15" ht="15" customHeight="1" x14ac:dyDescent="0.2">
      <c r="A69" s="15">
        <v>66</v>
      </c>
      <c r="B69" s="13" t="s">
        <v>527</v>
      </c>
      <c r="C69" s="13"/>
      <c r="D69" s="76" t="s">
        <v>516</v>
      </c>
      <c r="E69" s="32"/>
      <c r="F69" s="57" t="s">
        <v>523</v>
      </c>
      <c r="G69" s="276" t="s">
        <v>25</v>
      </c>
      <c r="H69" s="274">
        <v>1</v>
      </c>
      <c r="I69" s="391">
        <v>1.39</v>
      </c>
      <c r="J69" s="17">
        <f t="shared" ref="J69:J77" si="6">IF(I69="","",H69*I69)</f>
        <v>1.39</v>
      </c>
      <c r="K69" s="171">
        <f>IF(J69="","",'Leistungswerte GlasR'!$B$5)</f>
        <v>0</v>
      </c>
      <c r="L69" s="171">
        <f>IF(J69="","",'Leistungswerte GlasR'!$B$6)</f>
        <v>0</v>
      </c>
      <c r="M69" s="171">
        <f>IF(J69="","",'SVS GlasR'!$C$58)</f>
        <v>0</v>
      </c>
      <c r="N69" s="17" t="str">
        <f t="shared" ref="N69:N77" si="7">IFERROR(IF(M69=0,"",J69/K69*L69),"")</f>
        <v/>
      </c>
      <c r="O69" s="17" t="str">
        <f t="shared" ref="O69:O77" si="8">IFERROR(IF(M69=0,"",J69/L69*M69),"")</f>
        <v/>
      </c>
    </row>
    <row r="70" spans="1:15" ht="15" customHeight="1" x14ac:dyDescent="0.2">
      <c r="A70" s="263">
        <v>67</v>
      </c>
      <c r="B70" s="264" t="s">
        <v>527</v>
      </c>
      <c r="C70" s="264"/>
      <c r="D70" s="278" t="s">
        <v>516</v>
      </c>
      <c r="E70" s="409"/>
      <c r="F70" s="279" t="s">
        <v>499</v>
      </c>
      <c r="G70" s="280" t="s">
        <v>25</v>
      </c>
      <c r="H70" s="281">
        <v>1</v>
      </c>
      <c r="I70" s="411">
        <v>1.02</v>
      </c>
      <c r="J70" s="282">
        <f t="shared" si="6"/>
        <v>1.02</v>
      </c>
      <c r="K70" s="283">
        <f>IF(J70="","",'Leistungswerte GlasR'!$B$5)</f>
        <v>0</v>
      </c>
      <c r="L70" s="283">
        <f>IF(J70="","",'Leistungswerte GlasR'!$B$6)</f>
        <v>0</v>
      </c>
      <c r="M70" s="283">
        <f>IF(J70="","",'SVS GlasR'!$C$58)</f>
        <v>0</v>
      </c>
      <c r="N70" s="282" t="str">
        <f t="shared" si="7"/>
        <v/>
      </c>
      <c r="O70" s="282" t="str">
        <f t="shared" si="8"/>
        <v/>
      </c>
    </row>
    <row r="71" spans="1:15" ht="15" customHeight="1" x14ac:dyDescent="0.2">
      <c r="A71" s="191">
        <v>68</v>
      </c>
      <c r="B71" s="252" t="s">
        <v>527</v>
      </c>
      <c r="C71" s="252"/>
      <c r="D71" s="251" t="s">
        <v>516</v>
      </c>
      <c r="E71" s="412"/>
      <c r="F71" s="253"/>
      <c r="G71" s="290" t="s">
        <v>526</v>
      </c>
      <c r="H71" s="291">
        <v>1</v>
      </c>
      <c r="I71" s="399">
        <v>0.64</v>
      </c>
      <c r="J71" s="49">
        <f t="shared" si="6"/>
        <v>0.64</v>
      </c>
      <c r="K71" s="194">
        <f>IF(J71="","",'Leistungswerte GlasR'!$B$5)</f>
        <v>0</v>
      </c>
      <c r="L71" s="194">
        <f>IF(J71="","",'Leistungswerte GlasR'!$B$6)</f>
        <v>0</v>
      </c>
      <c r="M71" s="194">
        <f>IF(J71="","",'SVS GlasR'!$C$58)</f>
        <v>0</v>
      </c>
      <c r="N71" s="49" t="str">
        <f t="shared" si="7"/>
        <v/>
      </c>
      <c r="O71" s="49" t="str">
        <f t="shared" si="8"/>
        <v/>
      </c>
    </row>
    <row r="72" spans="1:15" ht="15" customHeight="1" x14ac:dyDescent="0.2">
      <c r="A72" s="263">
        <v>69</v>
      </c>
      <c r="B72" s="264" t="s">
        <v>527</v>
      </c>
      <c r="C72" s="264"/>
      <c r="D72" s="278" t="s">
        <v>516</v>
      </c>
      <c r="E72" s="409"/>
      <c r="F72" s="279" t="s">
        <v>500</v>
      </c>
      <c r="G72" s="280" t="s">
        <v>25</v>
      </c>
      <c r="H72" s="281">
        <v>1</v>
      </c>
      <c r="I72" s="411">
        <v>1.02</v>
      </c>
      <c r="J72" s="282">
        <f t="shared" si="6"/>
        <v>1.02</v>
      </c>
      <c r="K72" s="283">
        <f>IF(J72="","",'Leistungswerte GlasR'!$B$5)</f>
        <v>0</v>
      </c>
      <c r="L72" s="283">
        <f>IF(J72="","",'Leistungswerte GlasR'!$B$6)</f>
        <v>0</v>
      </c>
      <c r="M72" s="283">
        <f>IF(J72="","",'SVS GlasR'!$C$58)</f>
        <v>0</v>
      </c>
      <c r="N72" s="282" t="str">
        <f t="shared" si="7"/>
        <v/>
      </c>
      <c r="O72" s="282" t="str">
        <f t="shared" si="8"/>
        <v/>
      </c>
    </row>
    <row r="73" spans="1:15" ht="15" customHeight="1" x14ac:dyDescent="0.2">
      <c r="A73" s="191">
        <v>70</v>
      </c>
      <c r="B73" s="252" t="s">
        <v>527</v>
      </c>
      <c r="C73" s="252"/>
      <c r="D73" s="251" t="s">
        <v>516</v>
      </c>
      <c r="E73" s="412"/>
      <c r="F73" s="253"/>
      <c r="G73" s="290" t="s">
        <v>526</v>
      </c>
      <c r="H73" s="291">
        <v>1</v>
      </c>
      <c r="I73" s="399">
        <v>0.64</v>
      </c>
      <c r="J73" s="49">
        <f t="shared" si="6"/>
        <v>0.64</v>
      </c>
      <c r="K73" s="194">
        <f>IF(J73="","",'Leistungswerte GlasR'!$B$5)</f>
        <v>0</v>
      </c>
      <c r="L73" s="194">
        <f>IF(J73="","",'Leistungswerte GlasR'!$B$6)</f>
        <v>0</v>
      </c>
      <c r="M73" s="194">
        <f>IF(J73="","",'SVS GlasR'!$C$58)</f>
        <v>0</v>
      </c>
      <c r="N73" s="49" t="str">
        <f t="shared" si="7"/>
        <v/>
      </c>
      <c r="O73" s="49" t="str">
        <f t="shared" si="8"/>
        <v/>
      </c>
    </row>
    <row r="74" spans="1:15" ht="15" customHeight="1" x14ac:dyDescent="0.2">
      <c r="A74" s="15">
        <v>71</v>
      </c>
      <c r="B74" s="13" t="s">
        <v>527</v>
      </c>
      <c r="C74" s="13"/>
      <c r="D74" s="76" t="s">
        <v>516</v>
      </c>
      <c r="E74" s="32"/>
      <c r="F74" s="57" t="s">
        <v>524</v>
      </c>
      <c r="G74" s="33"/>
      <c r="H74" s="34"/>
      <c r="I74" s="392"/>
      <c r="J74" s="17" t="str">
        <f t="shared" si="6"/>
        <v/>
      </c>
      <c r="K74" s="171" t="str">
        <f>IF(J74="","",'Leistungswerte GlasR'!$B$5)</f>
        <v/>
      </c>
      <c r="L74" s="171" t="str">
        <f>IF(J74="","",'Leistungswerte GlasR'!$B$6)</f>
        <v/>
      </c>
      <c r="M74" s="171" t="str">
        <f>IF(J74="","",'SVS GlasR'!$C$58)</f>
        <v/>
      </c>
      <c r="N74" s="17" t="str">
        <f t="shared" si="7"/>
        <v/>
      </c>
      <c r="O74" s="17" t="str">
        <f t="shared" si="8"/>
        <v/>
      </c>
    </row>
    <row r="75" spans="1:15" ht="15" customHeight="1" x14ac:dyDescent="0.2">
      <c r="A75" s="15">
        <v>72</v>
      </c>
      <c r="B75" s="13" t="s">
        <v>527</v>
      </c>
      <c r="C75" s="13"/>
      <c r="D75" s="76" t="s">
        <v>516</v>
      </c>
      <c r="E75" s="32"/>
      <c r="F75" s="57" t="s">
        <v>498</v>
      </c>
      <c r="G75" s="393"/>
      <c r="H75" s="394"/>
      <c r="I75" s="395"/>
      <c r="J75" s="17" t="str">
        <f t="shared" si="6"/>
        <v/>
      </c>
      <c r="K75" s="171" t="str">
        <f>IF(J75="","",'Leistungswerte GlasR'!$B$5)</f>
        <v/>
      </c>
      <c r="L75" s="171" t="str">
        <f>IF(J75="","",'Leistungswerte GlasR'!$B$6)</f>
        <v/>
      </c>
      <c r="M75" s="171" t="str">
        <f>IF(J75="","",'SVS GlasR'!$C$58)</f>
        <v/>
      </c>
      <c r="N75" s="17" t="str">
        <f t="shared" si="7"/>
        <v/>
      </c>
      <c r="O75" s="17" t="str">
        <f t="shared" si="8"/>
        <v/>
      </c>
    </row>
    <row r="76" spans="1:15" ht="15" customHeight="1" x14ac:dyDescent="0.2">
      <c r="A76" s="263">
        <v>73</v>
      </c>
      <c r="B76" s="264" t="s">
        <v>527</v>
      </c>
      <c r="C76" s="264"/>
      <c r="D76" s="278" t="s">
        <v>516</v>
      </c>
      <c r="E76" s="409">
        <v>27</v>
      </c>
      <c r="F76" s="279" t="s">
        <v>525</v>
      </c>
      <c r="G76" s="280" t="s">
        <v>25</v>
      </c>
      <c r="H76" s="281">
        <v>2</v>
      </c>
      <c r="I76" s="411">
        <v>2</v>
      </c>
      <c r="J76" s="282">
        <f t="shared" si="6"/>
        <v>4</v>
      </c>
      <c r="K76" s="283">
        <f>IF(J76="","",'Leistungswerte GlasR'!$B$5)</f>
        <v>0</v>
      </c>
      <c r="L76" s="283">
        <f>IF(J76="","",'Leistungswerte GlasR'!$B$6)</f>
        <v>0</v>
      </c>
      <c r="M76" s="283">
        <f>IF(J76="","",'SVS GlasR'!$C$58)</f>
        <v>0</v>
      </c>
      <c r="N76" s="282" t="str">
        <f t="shared" si="7"/>
        <v/>
      </c>
      <c r="O76" s="282" t="str">
        <f t="shared" si="8"/>
        <v/>
      </c>
    </row>
    <row r="77" spans="1:15" ht="15" customHeight="1" x14ac:dyDescent="0.2">
      <c r="A77" s="191">
        <v>74</v>
      </c>
      <c r="B77" s="252" t="s">
        <v>527</v>
      </c>
      <c r="C77" s="252"/>
      <c r="D77" s="251" t="s">
        <v>516</v>
      </c>
      <c r="E77" s="412"/>
      <c r="F77" s="253"/>
      <c r="G77" s="290" t="s">
        <v>20</v>
      </c>
      <c r="H77" s="291">
        <v>1</v>
      </c>
      <c r="I77" s="399">
        <v>1.07</v>
      </c>
      <c r="J77" s="49">
        <f t="shared" si="6"/>
        <v>1.07</v>
      </c>
      <c r="K77" s="194">
        <f>IF(J77="","",'Leistungswerte GlasR'!$B$5)</f>
        <v>0</v>
      </c>
      <c r="L77" s="194">
        <f>IF(J77="","",'Leistungswerte GlasR'!$B$6)</f>
        <v>0</v>
      </c>
      <c r="M77" s="194">
        <f>IF(J77="","",'SVS GlasR'!$C$58)</f>
        <v>0</v>
      </c>
      <c r="N77" s="49" t="str">
        <f t="shared" si="7"/>
        <v/>
      </c>
      <c r="O77" s="49" t="str">
        <f t="shared" si="8"/>
        <v/>
      </c>
    </row>
    <row r="78" spans="1:15" x14ac:dyDescent="0.2">
      <c r="J78" s="61">
        <f>SUM(J4:J77)</f>
        <v>198.88999999999984</v>
      </c>
    </row>
    <row r="80" spans="1:15" ht="15" x14ac:dyDescent="0.25">
      <c r="A80" s="10"/>
      <c r="H80" s="10"/>
      <c r="I80" s="10"/>
      <c r="J80" s="10"/>
      <c r="K80" s="10"/>
      <c r="L80" s="188" t="s">
        <v>9</v>
      </c>
      <c r="M80" s="188"/>
      <c r="N80" s="187">
        <f>SUM(N4:N77)</f>
        <v>0</v>
      </c>
      <c r="O80" s="187"/>
    </row>
    <row r="81" spans="1:15" ht="21" customHeight="1" x14ac:dyDescent="0.25">
      <c r="A81" s="703" t="s">
        <v>787</v>
      </c>
      <c r="B81" s="479"/>
      <c r="C81" s="741"/>
      <c r="D81" s="10"/>
      <c r="H81" s="10"/>
      <c r="I81" s="10"/>
      <c r="J81" s="10"/>
      <c r="K81" s="10"/>
      <c r="L81" s="188"/>
      <c r="M81" s="188"/>
      <c r="N81" s="187"/>
      <c r="O81" s="187"/>
    </row>
    <row r="82" spans="1:15" ht="21" customHeight="1" x14ac:dyDescent="0.25">
      <c r="A82" s="186" t="s">
        <v>788</v>
      </c>
      <c r="D82" s="187">
        <f>C81*'SVS  OL'!$C$56</f>
        <v>0</v>
      </c>
      <c r="H82" s="10"/>
      <c r="I82" s="10"/>
      <c r="J82" s="10"/>
      <c r="K82" s="10"/>
      <c r="L82" s="188" t="s">
        <v>344</v>
      </c>
      <c r="M82" s="188"/>
      <c r="N82" s="187"/>
      <c r="O82" s="187">
        <f>SUM(O4:O77)</f>
        <v>0</v>
      </c>
    </row>
    <row r="84" spans="1:15" ht="45.75" thickBot="1" x14ac:dyDescent="0.25">
      <c r="I84" s="664" t="s">
        <v>281</v>
      </c>
      <c r="J84" s="665" t="s">
        <v>758</v>
      </c>
      <c r="K84" s="666" t="s">
        <v>759</v>
      </c>
      <c r="L84" s="667" t="s">
        <v>760</v>
      </c>
    </row>
    <row r="85" spans="1:15" x14ac:dyDescent="0.2">
      <c r="I85" s="669">
        <v>1</v>
      </c>
      <c r="J85" s="670">
        <f>N80</f>
        <v>0</v>
      </c>
      <c r="K85" s="671"/>
      <c r="L85" s="672">
        <f>I85*J85</f>
        <v>0</v>
      </c>
    </row>
    <row r="86" spans="1:15" ht="15" thickBot="1" x14ac:dyDescent="0.25">
      <c r="I86" s="673">
        <v>1</v>
      </c>
      <c r="J86" s="674"/>
      <c r="K86" s="675">
        <f>O82</f>
        <v>0</v>
      </c>
      <c r="L86" s="676">
        <f>I86*K86</f>
        <v>0</v>
      </c>
    </row>
    <row r="87" spans="1:15" ht="15" x14ac:dyDescent="0.25">
      <c r="I87" s="662" t="s">
        <v>693</v>
      </c>
      <c r="J87" s="663"/>
      <c r="K87" s="661"/>
      <c r="L87" s="668">
        <f>SUM(L85:L86)</f>
        <v>0</v>
      </c>
    </row>
  </sheetData>
  <sheetProtection password="DFBF" sheet="1" objects="1" scenarios="1" autoFilter="0"/>
  <protectedRanges>
    <protectedRange sqref="K4:L77 C81"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7"/>
  <sheetViews>
    <sheetView topLeftCell="A36" zoomScaleNormal="100" workbookViewId="0">
      <selection activeCell="C60" sqref="C60"/>
    </sheetView>
  </sheetViews>
  <sheetFormatPr baseColWidth="10" defaultRowHeight="15" x14ac:dyDescent="0.25"/>
  <cols>
    <col min="1" max="1" width="4.5" style="346" customWidth="1"/>
    <col min="2" max="2" width="22.875" style="346" customWidth="1"/>
    <col min="3" max="3" width="11.625" style="346" customWidth="1"/>
    <col min="4" max="4" width="10.625" style="346" customWidth="1"/>
    <col min="5" max="5" width="6.875" style="346" customWidth="1"/>
    <col min="6" max="6" width="37.375" style="346" customWidth="1"/>
    <col min="7" max="7" width="13.625" style="346" customWidth="1"/>
    <col min="8" max="8" width="10" style="376" customWidth="1"/>
    <col min="9" max="9" width="8.25" style="377" customWidth="1"/>
    <col min="10" max="10" width="8.875" style="377" customWidth="1"/>
    <col min="11" max="11" width="10.125" style="387" customWidth="1"/>
    <col min="12" max="12" width="11.5" style="387" customWidth="1"/>
    <col min="13" max="13" width="11.625" style="388" customWidth="1"/>
    <col min="14" max="14" width="11" style="379"/>
    <col min="15" max="15" width="13.625" style="379" customWidth="1"/>
    <col min="16" max="16384" width="11" style="346"/>
  </cols>
  <sheetData>
    <row r="1" spans="1:15" ht="38.1" customHeight="1" thickBot="1" x14ac:dyDescent="0.3">
      <c r="A1" s="797" t="s">
        <v>0</v>
      </c>
      <c r="B1" s="798"/>
      <c r="C1" s="798"/>
      <c r="D1" s="798"/>
      <c r="E1" s="798"/>
      <c r="F1" s="798"/>
      <c r="G1" s="798"/>
      <c r="H1" s="798"/>
      <c r="I1" s="798"/>
      <c r="J1" s="798"/>
      <c r="K1" s="798"/>
      <c r="L1" s="798"/>
      <c r="M1" s="798"/>
      <c r="N1" s="798"/>
      <c r="O1" s="799"/>
    </row>
    <row r="2" spans="1:15" ht="75" customHeight="1" thickBot="1" x14ac:dyDescent="0.3">
      <c r="A2" s="204" t="s">
        <v>1</v>
      </c>
      <c r="B2" s="345" t="s">
        <v>81</v>
      </c>
      <c r="C2" s="345" t="s">
        <v>217</v>
      </c>
      <c r="D2" s="206" t="s">
        <v>2</v>
      </c>
      <c r="E2" s="207" t="s">
        <v>3</v>
      </c>
      <c r="F2" s="208" t="s">
        <v>4</v>
      </c>
      <c r="G2" s="208" t="s">
        <v>438</v>
      </c>
      <c r="H2" s="206" t="s">
        <v>5</v>
      </c>
      <c r="I2" s="210" t="s">
        <v>680</v>
      </c>
      <c r="J2" s="209" t="s">
        <v>682</v>
      </c>
      <c r="K2" s="206" t="s">
        <v>6</v>
      </c>
      <c r="L2" s="206" t="s">
        <v>7</v>
      </c>
      <c r="M2" s="210" t="s">
        <v>8</v>
      </c>
      <c r="N2" s="211" t="s">
        <v>9</v>
      </c>
      <c r="O2" s="212" t="s">
        <v>10</v>
      </c>
    </row>
    <row r="3" spans="1:15" ht="15" customHeight="1" x14ac:dyDescent="0.25">
      <c r="A3" s="347"/>
      <c r="B3" s="347"/>
      <c r="C3" s="347"/>
      <c r="D3" s="347"/>
      <c r="E3" s="347"/>
      <c r="F3" s="347"/>
      <c r="G3" s="347"/>
      <c r="H3" s="348"/>
      <c r="I3" s="349"/>
      <c r="J3" s="349"/>
      <c r="K3" s="385"/>
      <c r="L3" s="385"/>
      <c r="M3" s="386"/>
      <c r="N3" s="350"/>
      <c r="O3" s="350"/>
    </row>
    <row r="4" spans="1:15" ht="15" customHeight="1" x14ac:dyDescent="0.25">
      <c r="A4" s="356">
        <v>1</v>
      </c>
      <c r="B4" s="464" t="s">
        <v>439</v>
      </c>
      <c r="C4" s="352" t="s">
        <v>440</v>
      </c>
      <c r="D4" s="352"/>
      <c r="E4" s="76" t="s">
        <v>222</v>
      </c>
      <c r="F4" s="57" t="s">
        <v>441</v>
      </c>
      <c r="G4" s="57" t="s">
        <v>25</v>
      </c>
      <c r="H4" s="76" t="s">
        <v>442</v>
      </c>
      <c r="I4" s="353">
        <v>1.57</v>
      </c>
      <c r="J4" s="282">
        <f>IF(I4="","",H4*I4)</f>
        <v>1.57</v>
      </c>
      <c r="K4" s="283">
        <f>IF(J4="","",'Leistungswerte GlasR'!$B$5)</f>
        <v>0</v>
      </c>
      <c r="L4" s="283">
        <f>IF(J4="","",'Leistungswerte GlasR'!$B$6)</f>
        <v>0</v>
      </c>
      <c r="M4" s="283">
        <f>IF(J4="","",'SVS GlasR'!$C$58)</f>
        <v>0</v>
      </c>
      <c r="N4" s="282" t="str">
        <f>IFERROR(IF(M4=0,"",J4/K4*M4),"")</f>
        <v/>
      </c>
      <c r="O4" s="282" t="str">
        <f>IFERROR(IF(M4=0,"",J4/L4*M4),"")</f>
        <v/>
      </c>
    </row>
    <row r="5" spans="1:15" ht="15" customHeight="1" x14ac:dyDescent="0.25">
      <c r="A5" s="351">
        <v>2</v>
      </c>
      <c r="B5" s="465" t="s">
        <v>439</v>
      </c>
      <c r="C5" s="354" t="s">
        <v>440</v>
      </c>
      <c r="D5" s="354"/>
      <c r="E5" s="278" t="s">
        <v>222</v>
      </c>
      <c r="F5" s="279" t="s">
        <v>443</v>
      </c>
      <c r="G5" s="279" t="s">
        <v>25</v>
      </c>
      <c r="H5" s="278" t="s">
        <v>442</v>
      </c>
      <c r="I5" s="355">
        <v>1.57</v>
      </c>
      <c r="J5" s="282">
        <f t="shared" ref="J5:J56" si="0">IF(I5="","",H5*I5)</f>
        <v>1.57</v>
      </c>
      <c r="K5" s="283">
        <f>IF(J5="","",'Leistungswerte GlasR'!$B$5)</f>
        <v>0</v>
      </c>
      <c r="L5" s="283">
        <f>IF(J5="","",'Leistungswerte GlasR'!$B$6)</f>
        <v>0</v>
      </c>
      <c r="M5" s="283">
        <f>IF(J5="","",'SVS GlasR'!$C$58)</f>
        <v>0</v>
      </c>
      <c r="N5" s="282" t="str">
        <f t="shared" ref="N5:N56" si="1">IFERROR(IF(M5=0,"",J5/K5*M5),"")</f>
        <v/>
      </c>
      <c r="O5" s="282" t="str">
        <f t="shared" ref="O5:O56" si="2">IFERROR(IF(M5=0,"",J5/L5*M5),"")</f>
        <v/>
      </c>
    </row>
    <row r="6" spans="1:15" ht="15" customHeight="1" x14ac:dyDescent="0.25">
      <c r="A6" s="366">
        <v>3</v>
      </c>
      <c r="B6" s="467" t="s">
        <v>439</v>
      </c>
      <c r="C6" s="371" t="s">
        <v>440</v>
      </c>
      <c r="D6" s="371"/>
      <c r="E6" s="251"/>
      <c r="F6" s="253"/>
      <c r="G6" s="253" t="s">
        <v>25</v>
      </c>
      <c r="H6" s="251" t="s">
        <v>442</v>
      </c>
      <c r="I6" s="367">
        <v>2.0499999999999998</v>
      </c>
      <c r="J6" s="49">
        <f t="shared" si="0"/>
        <v>2.0499999999999998</v>
      </c>
      <c r="K6" s="194">
        <f>IF(J6="","",'Leistungswerte GlasR'!$B$5)</f>
        <v>0</v>
      </c>
      <c r="L6" s="194">
        <f>IF(J6="","",'Leistungswerte GlasR'!$B$6)</f>
        <v>0</v>
      </c>
      <c r="M6" s="194">
        <f>IF(J6="","",'SVS GlasR'!$C$58)</f>
        <v>0</v>
      </c>
      <c r="N6" s="49" t="str">
        <f t="shared" si="1"/>
        <v/>
      </c>
      <c r="O6" s="49" t="str">
        <f t="shared" si="2"/>
        <v/>
      </c>
    </row>
    <row r="7" spans="1:15" ht="15" customHeight="1" x14ac:dyDescent="0.25">
      <c r="A7" s="368">
        <v>4</v>
      </c>
      <c r="B7" s="464" t="s">
        <v>439</v>
      </c>
      <c r="C7" s="352" t="s">
        <v>440</v>
      </c>
      <c r="D7" s="359"/>
      <c r="E7" s="76" t="s">
        <v>222</v>
      </c>
      <c r="F7" s="57" t="s">
        <v>146</v>
      </c>
      <c r="G7" s="57" t="s">
        <v>21</v>
      </c>
      <c r="H7" s="76"/>
      <c r="I7" s="353"/>
      <c r="J7" s="282" t="str">
        <f t="shared" si="0"/>
        <v/>
      </c>
      <c r="K7" s="283" t="str">
        <f>IF(J7="","",'Leistungswerte GlasR'!$B$5)</f>
        <v/>
      </c>
      <c r="L7" s="283" t="str">
        <f>IF(J7="","",'Leistungswerte GlasR'!$B$6)</f>
        <v/>
      </c>
      <c r="M7" s="283" t="str">
        <f>IF(J7="","",'SVS GlasR'!$C$58)</f>
        <v/>
      </c>
      <c r="N7" s="282" t="str">
        <f t="shared" si="1"/>
        <v/>
      </c>
      <c r="O7" s="282" t="str">
        <f t="shared" si="2"/>
        <v/>
      </c>
    </row>
    <row r="8" spans="1:15" ht="15" customHeight="1" x14ac:dyDescent="0.25">
      <c r="A8" s="356">
        <v>5</v>
      </c>
      <c r="B8" s="464" t="s">
        <v>439</v>
      </c>
      <c r="C8" s="352" t="s">
        <v>440</v>
      </c>
      <c r="D8" s="359"/>
      <c r="E8" s="76" t="s">
        <v>222</v>
      </c>
      <c r="F8" s="57" t="s">
        <v>124</v>
      </c>
      <c r="G8" s="57"/>
      <c r="H8" s="76"/>
      <c r="I8" s="353"/>
      <c r="J8" s="282" t="str">
        <f t="shared" si="0"/>
        <v/>
      </c>
      <c r="K8" s="283" t="str">
        <f>IF(J8="","",'Leistungswerte GlasR'!$B$5)</f>
        <v/>
      </c>
      <c r="L8" s="283" t="str">
        <f>IF(J8="","",'Leistungswerte GlasR'!$B$6)</f>
        <v/>
      </c>
      <c r="M8" s="283" t="str">
        <f>IF(J8="","",'SVS GlasR'!$C$58)</f>
        <v/>
      </c>
      <c r="N8" s="282" t="str">
        <f t="shared" si="1"/>
        <v/>
      </c>
      <c r="O8" s="282" t="str">
        <f t="shared" si="2"/>
        <v/>
      </c>
    </row>
    <row r="9" spans="1:15" ht="15" customHeight="1" x14ac:dyDescent="0.25">
      <c r="A9" s="351">
        <v>6</v>
      </c>
      <c r="B9" s="465" t="s">
        <v>439</v>
      </c>
      <c r="C9" s="354" t="s">
        <v>440</v>
      </c>
      <c r="D9" s="354"/>
      <c r="E9" s="278" t="s">
        <v>222</v>
      </c>
      <c r="F9" s="279" t="s">
        <v>444</v>
      </c>
      <c r="G9" s="279" t="s">
        <v>21</v>
      </c>
      <c r="H9" s="278" t="s">
        <v>442</v>
      </c>
      <c r="I9" s="355">
        <v>1.1399999999999999</v>
      </c>
      <c r="J9" s="282">
        <f t="shared" si="0"/>
        <v>1.1399999999999999</v>
      </c>
      <c r="K9" s="283">
        <f>IF(J9="","",'Leistungswerte GlasR'!$B$5)</f>
        <v>0</v>
      </c>
      <c r="L9" s="283">
        <f>IF(J9="","",'Leistungswerte GlasR'!$B$6)</f>
        <v>0</v>
      </c>
      <c r="M9" s="283">
        <f>IF(J9="","",'SVS GlasR'!$C$58)</f>
        <v>0</v>
      </c>
      <c r="N9" s="282" t="str">
        <f t="shared" si="1"/>
        <v/>
      </c>
      <c r="O9" s="282" t="str">
        <f t="shared" si="2"/>
        <v/>
      </c>
    </row>
    <row r="10" spans="1:15" ht="15" customHeight="1" x14ac:dyDescent="0.25">
      <c r="A10" s="360">
        <v>7</v>
      </c>
      <c r="B10" s="466" t="s">
        <v>439</v>
      </c>
      <c r="C10" s="361" t="s">
        <v>440</v>
      </c>
      <c r="D10" s="361"/>
      <c r="E10" s="285"/>
      <c r="F10" s="286"/>
      <c r="G10" s="286" t="s">
        <v>21</v>
      </c>
      <c r="H10" s="285" t="s">
        <v>445</v>
      </c>
      <c r="I10" s="362">
        <v>1.1200000000000001</v>
      </c>
      <c r="J10" s="47">
        <f t="shared" si="0"/>
        <v>2.2400000000000002</v>
      </c>
      <c r="K10" s="193">
        <f>IF(J10="","",'Leistungswerte GlasR'!$B$5)</f>
        <v>0</v>
      </c>
      <c r="L10" s="193">
        <f>IF(J10="","",'Leistungswerte GlasR'!$B$6)</f>
        <v>0</v>
      </c>
      <c r="M10" s="193">
        <f>IF(J10="","",'SVS GlasR'!$C$58)</f>
        <v>0</v>
      </c>
      <c r="N10" s="47" t="str">
        <f t="shared" si="1"/>
        <v/>
      </c>
      <c r="O10" s="47" t="str">
        <f t="shared" si="2"/>
        <v/>
      </c>
    </row>
    <row r="11" spans="1:15" ht="15" customHeight="1" x14ac:dyDescent="0.25">
      <c r="A11" s="366">
        <v>8</v>
      </c>
      <c r="B11" s="467" t="s">
        <v>439</v>
      </c>
      <c r="C11" s="371" t="s">
        <v>440</v>
      </c>
      <c r="D11" s="371"/>
      <c r="E11" s="251"/>
      <c r="F11" s="253"/>
      <c r="G11" s="253" t="s">
        <v>395</v>
      </c>
      <c r="H11" s="251" t="s">
        <v>445</v>
      </c>
      <c r="I11" s="367">
        <v>1.5</v>
      </c>
      <c r="J11" s="49">
        <f t="shared" si="0"/>
        <v>3</v>
      </c>
      <c r="K11" s="194">
        <f>IF(J11="","",'Leistungswerte GlasR'!$B$5)</f>
        <v>0</v>
      </c>
      <c r="L11" s="194">
        <f>IF(J11="","",'Leistungswerte GlasR'!$B$6)</f>
        <v>0</v>
      </c>
      <c r="M11" s="194">
        <f>IF(J11="","",'SVS GlasR'!$C$58)</f>
        <v>0</v>
      </c>
      <c r="N11" s="49" t="str">
        <f t="shared" si="1"/>
        <v/>
      </c>
      <c r="O11" s="49" t="str">
        <f t="shared" si="2"/>
        <v/>
      </c>
    </row>
    <row r="12" spans="1:15" ht="15" customHeight="1" x14ac:dyDescent="0.25">
      <c r="A12" s="351">
        <v>9</v>
      </c>
      <c r="B12" s="465" t="s">
        <v>439</v>
      </c>
      <c r="C12" s="354" t="s">
        <v>440</v>
      </c>
      <c r="D12" s="354"/>
      <c r="E12" s="278" t="s">
        <v>222</v>
      </c>
      <c r="F12" s="279" t="s">
        <v>446</v>
      </c>
      <c r="G12" s="279" t="s">
        <v>25</v>
      </c>
      <c r="H12" s="278" t="s">
        <v>442</v>
      </c>
      <c r="I12" s="355">
        <v>3.06</v>
      </c>
      <c r="J12" s="282">
        <f t="shared" si="0"/>
        <v>3.06</v>
      </c>
      <c r="K12" s="283">
        <f>IF(J12="","",'Leistungswerte GlasR'!$B$5)</f>
        <v>0</v>
      </c>
      <c r="L12" s="283">
        <f>IF(J12="","",'Leistungswerte GlasR'!$B$6)</f>
        <v>0</v>
      </c>
      <c r="M12" s="283">
        <f>IF(J12="","",'SVS GlasR'!$C$58)</f>
        <v>0</v>
      </c>
      <c r="N12" s="282" t="str">
        <f t="shared" si="1"/>
        <v/>
      </c>
      <c r="O12" s="282" t="str">
        <f t="shared" si="2"/>
        <v/>
      </c>
    </row>
    <row r="13" spans="1:15" ht="15" customHeight="1" x14ac:dyDescent="0.25">
      <c r="A13" s="360">
        <v>10</v>
      </c>
      <c r="B13" s="466" t="s">
        <v>439</v>
      </c>
      <c r="C13" s="361" t="s">
        <v>440</v>
      </c>
      <c r="D13" s="361"/>
      <c r="E13" s="285"/>
      <c r="F13" s="286"/>
      <c r="G13" s="286" t="s">
        <v>25</v>
      </c>
      <c r="H13" s="285" t="s">
        <v>447</v>
      </c>
      <c r="I13" s="362">
        <v>2.29</v>
      </c>
      <c r="J13" s="47">
        <f t="shared" si="0"/>
        <v>6.87</v>
      </c>
      <c r="K13" s="193">
        <f>IF(J13="","",'Leistungswerte GlasR'!$B$5)</f>
        <v>0</v>
      </c>
      <c r="L13" s="193">
        <f>IF(J13="","",'Leistungswerte GlasR'!$B$6)</f>
        <v>0</v>
      </c>
      <c r="M13" s="193">
        <f>IF(J13="","",'SVS GlasR'!$C$58)</f>
        <v>0</v>
      </c>
      <c r="N13" s="47" t="str">
        <f t="shared" si="1"/>
        <v/>
      </c>
      <c r="O13" s="47" t="str">
        <f t="shared" si="2"/>
        <v/>
      </c>
    </row>
    <row r="14" spans="1:15" ht="15" customHeight="1" x14ac:dyDescent="0.25">
      <c r="A14" s="366">
        <v>11</v>
      </c>
      <c r="B14" s="467" t="s">
        <v>439</v>
      </c>
      <c r="C14" s="371" t="s">
        <v>440</v>
      </c>
      <c r="D14" s="371"/>
      <c r="E14" s="251"/>
      <c r="F14" s="253"/>
      <c r="G14" s="253" t="s">
        <v>25</v>
      </c>
      <c r="H14" s="251" t="s">
        <v>442</v>
      </c>
      <c r="I14" s="367">
        <v>3.33</v>
      </c>
      <c r="J14" s="49">
        <f t="shared" si="0"/>
        <v>3.33</v>
      </c>
      <c r="K14" s="194">
        <f>IF(J14="","",'Leistungswerte GlasR'!$B$5)</f>
        <v>0</v>
      </c>
      <c r="L14" s="194">
        <f>IF(J14="","",'Leistungswerte GlasR'!$B$6)</f>
        <v>0</v>
      </c>
      <c r="M14" s="194">
        <f>IF(J14="","",'SVS GlasR'!$C$58)</f>
        <v>0</v>
      </c>
      <c r="N14" s="49" t="str">
        <f t="shared" si="1"/>
        <v/>
      </c>
      <c r="O14" s="49" t="str">
        <f t="shared" si="2"/>
        <v/>
      </c>
    </row>
    <row r="15" spans="1:15" ht="15" customHeight="1" x14ac:dyDescent="0.25">
      <c r="A15" s="351">
        <v>12</v>
      </c>
      <c r="B15" s="465" t="s">
        <v>439</v>
      </c>
      <c r="C15" s="354" t="s">
        <v>440</v>
      </c>
      <c r="D15" s="354"/>
      <c r="E15" s="278" t="s">
        <v>222</v>
      </c>
      <c r="F15" s="279" t="s">
        <v>18</v>
      </c>
      <c r="G15" s="279" t="s">
        <v>25</v>
      </c>
      <c r="H15" s="278" t="s">
        <v>442</v>
      </c>
      <c r="I15" s="355">
        <v>1.04</v>
      </c>
      <c r="J15" s="282">
        <f t="shared" si="0"/>
        <v>1.04</v>
      </c>
      <c r="K15" s="283">
        <f>IF(J15="","",'Leistungswerte GlasR'!$B$5)</f>
        <v>0</v>
      </c>
      <c r="L15" s="283">
        <f>IF(J15="","",'Leistungswerte GlasR'!$B$6)</f>
        <v>0</v>
      </c>
      <c r="M15" s="283">
        <f>IF(J15="","",'SVS GlasR'!$C$58)</f>
        <v>0</v>
      </c>
      <c r="N15" s="282" t="str">
        <f t="shared" si="1"/>
        <v/>
      </c>
      <c r="O15" s="282" t="str">
        <f t="shared" si="2"/>
        <v/>
      </c>
    </row>
    <row r="16" spans="1:15" ht="15" customHeight="1" x14ac:dyDescent="0.25">
      <c r="A16" s="366">
        <v>13</v>
      </c>
      <c r="B16" s="467" t="s">
        <v>439</v>
      </c>
      <c r="C16" s="371" t="s">
        <v>440</v>
      </c>
      <c r="D16" s="371"/>
      <c r="E16" s="251"/>
      <c r="F16" s="253"/>
      <c r="G16" s="253" t="s">
        <v>395</v>
      </c>
      <c r="H16" s="251" t="s">
        <v>442</v>
      </c>
      <c r="I16" s="367">
        <v>1.5</v>
      </c>
      <c r="J16" s="49">
        <f t="shared" si="0"/>
        <v>1.5</v>
      </c>
      <c r="K16" s="194">
        <f>IF(J16="","",'Leistungswerte GlasR'!$B$5)</f>
        <v>0</v>
      </c>
      <c r="L16" s="194">
        <f>IF(J16="","",'Leistungswerte GlasR'!$B$6)</f>
        <v>0</v>
      </c>
      <c r="M16" s="194">
        <f>IF(J16="","",'SVS GlasR'!$C$58)</f>
        <v>0</v>
      </c>
      <c r="N16" s="49" t="str">
        <f t="shared" si="1"/>
        <v/>
      </c>
      <c r="O16" s="49" t="str">
        <f t="shared" si="2"/>
        <v/>
      </c>
    </row>
    <row r="17" spans="1:15" ht="15" customHeight="1" x14ac:dyDescent="0.25">
      <c r="A17" s="368">
        <v>14</v>
      </c>
      <c r="B17" s="464" t="s">
        <v>439</v>
      </c>
      <c r="C17" s="352" t="s">
        <v>440</v>
      </c>
      <c r="D17" s="359"/>
      <c r="E17" s="76" t="s">
        <v>222</v>
      </c>
      <c r="F17" s="57" t="s">
        <v>448</v>
      </c>
      <c r="G17" s="358"/>
      <c r="H17" s="76" t="s">
        <v>445</v>
      </c>
      <c r="I17" s="353">
        <v>0.25</v>
      </c>
      <c r="J17" s="282">
        <f t="shared" si="0"/>
        <v>0.5</v>
      </c>
      <c r="K17" s="283">
        <f>IF(J17="","",'Leistungswerte GlasR'!$B$5)</f>
        <v>0</v>
      </c>
      <c r="L17" s="283">
        <f>IF(J17="","",'Leistungswerte GlasR'!$B$6)</f>
        <v>0</v>
      </c>
      <c r="M17" s="283">
        <f>IF(J17="","",'SVS GlasR'!$C$58)</f>
        <v>0</v>
      </c>
      <c r="N17" s="282" t="str">
        <f t="shared" si="1"/>
        <v/>
      </c>
      <c r="O17" s="282" t="str">
        <f t="shared" si="2"/>
        <v/>
      </c>
    </row>
    <row r="18" spans="1:15" ht="15" customHeight="1" x14ac:dyDescent="0.25">
      <c r="A18" s="356">
        <v>15</v>
      </c>
      <c r="B18" s="464" t="s">
        <v>439</v>
      </c>
      <c r="C18" s="352" t="s">
        <v>440</v>
      </c>
      <c r="D18" s="359"/>
      <c r="E18" s="76" t="s">
        <v>449</v>
      </c>
      <c r="F18" s="57" t="s">
        <v>220</v>
      </c>
      <c r="G18" s="57"/>
      <c r="H18" s="76"/>
      <c r="I18" s="353"/>
      <c r="J18" s="282" t="str">
        <f t="shared" si="0"/>
        <v/>
      </c>
      <c r="K18" s="283" t="str">
        <f>IF(J18="","",'Leistungswerte GlasR'!$B$5)</f>
        <v/>
      </c>
      <c r="L18" s="283" t="str">
        <f>IF(J18="","",'Leistungswerte GlasR'!$B$6)</f>
        <v/>
      </c>
      <c r="M18" s="283" t="str">
        <f>IF(J18="","",'SVS GlasR'!$C$58)</f>
        <v/>
      </c>
      <c r="N18" s="282" t="str">
        <f t="shared" si="1"/>
        <v/>
      </c>
      <c r="O18" s="282" t="str">
        <f t="shared" si="2"/>
        <v/>
      </c>
    </row>
    <row r="19" spans="1:15" ht="15" customHeight="1" x14ac:dyDescent="0.25">
      <c r="A19" s="368">
        <v>16</v>
      </c>
      <c r="B19" s="464" t="s">
        <v>439</v>
      </c>
      <c r="C19" s="352" t="s">
        <v>440</v>
      </c>
      <c r="D19" s="354"/>
      <c r="E19" s="278" t="s">
        <v>11</v>
      </c>
      <c r="F19" s="279" t="s">
        <v>745</v>
      </c>
      <c r="G19" s="279" t="s">
        <v>450</v>
      </c>
      <c r="H19" s="278" t="s">
        <v>451</v>
      </c>
      <c r="I19" s="355">
        <v>6.18</v>
      </c>
      <c r="J19" s="282">
        <f t="shared" si="0"/>
        <v>37.08</v>
      </c>
      <c r="K19" s="283">
        <f>IF(J19="","",'Leistungswerte GlasR'!$B$5)</f>
        <v>0</v>
      </c>
      <c r="L19" s="283">
        <f>IF(J19="","",'Leistungswerte GlasR'!$B$6)</f>
        <v>0</v>
      </c>
      <c r="M19" s="283">
        <f>IF(J19="","",'SVS GlasR'!$C$58)</f>
        <v>0</v>
      </c>
      <c r="N19" s="282" t="str">
        <f t="shared" si="1"/>
        <v/>
      </c>
      <c r="O19" s="282" t="str">
        <f t="shared" si="2"/>
        <v/>
      </c>
    </row>
    <row r="20" spans="1:15" ht="15" customHeight="1" x14ac:dyDescent="0.25">
      <c r="A20" s="356">
        <v>17</v>
      </c>
      <c r="B20" s="464" t="s">
        <v>439</v>
      </c>
      <c r="C20" s="352" t="s">
        <v>440</v>
      </c>
      <c r="D20" s="352"/>
      <c r="E20" s="357"/>
      <c r="F20" s="358" t="s">
        <v>745</v>
      </c>
      <c r="G20" s="358" t="s">
        <v>450</v>
      </c>
      <c r="H20" s="357" t="s">
        <v>442</v>
      </c>
      <c r="I20" s="349">
        <v>4.1900000000000004</v>
      </c>
      <c r="J20" s="282">
        <f t="shared" si="0"/>
        <v>4.1900000000000004</v>
      </c>
      <c r="K20" s="283">
        <f>IF(J20="","",'Leistungswerte GlasR'!$B$5)</f>
        <v>0</v>
      </c>
      <c r="L20" s="283">
        <f>IF(J20="","",'Leistungswerte GlasR'!$B$6)</f>
        <v>0</v>
      </c>
      <c r="M20" s="283">
        <f>IF(J20="","",'SVS GlasR'!$C$58)</f>
        <v>0</v>
      </c>
      <c r="N20" s="282" t="str">
        <f t="shared" si="1"/>
        <v/>
      </c>
      <c r="O20" s="282" t="str">
        <f t="shared" si="2"/>
        <v/>
      </c>
    </row>
    <row r="21" spans="1:15" ht="15" customHeight="1" x14ac:dyDescent="0.25">
      <c r="A21" s="368">
        <v>18</v>
      </c>
      <c r="B21" s="464" t="s">
        <v>439</v>
      </c>
      <c r="C21" s="352" t="s">
        <v>440</v>
      </c>
      <c r="D21" s="359"/>
      <c r="E21" s="76" t="s">
        <v>11</v>
      </c>
      <c r="F21" s="12" t="s">
        <v>119</v>
      </c>
      <c r="G21" s="364" t="s">
        <v>21</v>
      </c>
      <c r="H21" s="15">
        <v>1</v>
      </c>
      <c r="I21" s="353">
        <v>5.2</v>
      </c>
      <c r="J21" s="282">
        <f t="shared" si="0"/>
        <v>5.2</v>
      </c>
      <c r="K21" s="283">
        <f>IF(J21="","",'Leistungswerte GlasR'!$B$5)</f>
        <v>0</v>
      </c>
      <c r="L21" s="283">
        <f>IF(J21="","",'Leistungswerte GlasR'!$B$6)</f>
        <v>0</v>
      </c>
      <c r="M21" s="283">
        <f>IF(J21="","",'SVS GlasR'!$C$58)</f>
        <v>0</v>
      </c>
      <c r="N21" s="282" t="str">
        <f t="shared" si="1"/>
        <v/>
      </c>
      <c r="O21" s="282" t="str">
        <f t="shared" si="2"/>
        <v/>
      </c>
    </row>
    <row r="22" spans="1:15" ht="15" customHeight="1" x14ac:dyDescent="0.25">
      <c r="A22" s="351">
        <v>19</v>
      </c>
      <c r="B22" s="465" t="s">
        <v>439</v>
      </c>
      <c r="C22" s="354" t="s">
        <v>440</v>
      </c>
      <c r="D22" s="354"/>
      <c r="E22" s="278" t="s">
        <v>11</v>
      </c>
      <c r="F22" s="365" t="s">
        <v>452</v>
      </c>
      <c r="G22" s="365" t="s">
        <v>25</v>
      </c>
      <c r="H22" s="263">
        <v>1</v>
      </c>
      <c r="I22" s="355">
        <v>0.65</v>
      </c>
      <c r="J22" s="282">
        <f t="shared" si="0"/>
        <v>0.65</v>
      </c>
      <c r="K22" s="283">
        <f>IF(J22="","",'Leistungswerte GlasR'!$B$5)</f>
        <v>0</v>
      </c>
      <c r="L22" s="283">
        <f>IF(J22="","",'Leistungswerte GlasR'!$B$6)</f>
        <v>0</v>
      </c>
      <c r="M22" s="283">
        <f>IF(J22="","",'SVS GlasR'!$C$58)</f>
        <v>0</v>
      </c>
      <c r="N22" s="282" t="str">
        <f t="shared" si="1"/>
        <v/>
      </c>
      <c r="O22" s="282" t="str">
        <f t="shared" si="2"/>
        <v/>
      </c>
    </row>
    <row r="23" spans="1:15" ht="15" customHeight="1" x14ac:dyDescent="0.25">
      <c r="A23" s="366">
        <v>20</v>
      </c>
      <c r="B23" s="467" t="s">
        <v>439</v>
      </c>
      <c r="C23" s="371" t="s">
        <v>440</v>
      </c>
      <c r="D23" s="371"/>
      <c r="E23" s="251"/>
      <c r="F23" s="48"/>
      <c r="G23" s="48" t="s">
        <v>25</v>
      </c>
      <c r="H23" s="191">
        <v>2</v>
      </c>
      <c r="I23" s="367">
        <v>0.96</v>
      </c>
      <c r="J23" s="49">
        <f t="shared" si="0"/>
        <v>1.92</v>
      </c>
      <c r="K23" s="194">
        <f>IF(J23="","",'Leistungswerte GlasR'!$B$5)</f>
        <v>0</v>
      </c>
      <c r="L23" s="194">
        <f>IF(J23="","",'Leistungswerte GlasR'!$B$6)</f>
        <v>0</v>
      </c>
      <c r="M23" s="194">
        <f>IF(J23="","",'SVS GlasR'!$C$58)</f>
        <v>0</v>
      </c>
      <c r="N23" s="49" t="str">
        <f t="shared" si="1"/>
        <v/>
      </c>
      <c r="O23" s="49" t="str">
        <f t="shared" si="2"/>
        <v/>
      </c>
    </row>
    <row r="24" spans="1:15" ht="15" customHeight="1" x14ac:dyDescent="0.25">
      <c r="A24" s="351">
        <v>21</v>
      </c>
      <c r="B24" s="465" t="s">
        <v>439</v>
      </c>
      <c r="C24" s="354" t="s">
        <v>440</v>
      </c>
      <c r="D24" s="354"/>
      <c r="E24" s="278" t="s">
        <v>11</v>
      </c>
      <c r="F24" s="279" t="s">
        <v>453</v>
      </c>
      <c r="G24" s="279" t="s">
        <v>25</v>
      </c>
      <c r="H24" s="278" t="s">
        <v>445</v>
      </c>
      <c r="I24" s="355">
        <v>3.19</v>
      </c>
      <c r="J24" s="282">
        <f t="shared" si="0"/>
        <v>6.38</v>
      </c>
      <c r="K24" s="283">
        <f>IF(J24="","",'Leistungswerte GlasR'!$B$5)</f>
        <v>0</v>
      </c>
      <c r="L24" s="283">
        <f>IF(J24="","",'Leistungswerte GlasR'!$B$6)</f>
        <v>0</v>
      </c>
      <c r="M24" s="283">
        <f>IF(J24="","",'SVS GlasR'!$C$58)</f>
        <v>0</v>
      </c>
      <c r="N24" s="282" t="str">
        <f t="shared" si="1"/>
        <v/>
      </c>
      <c r="O24" s="282" t="str">
        <f t="shared" si="2"/>
        <v/>
      </c>
    </row>
    <row r="25" spans="1:15" ht="15" customHeight="1" x14ac:dyDescent="0.25">
      <c r="A25" s="366">
        <v>22</v>
      </c>
      <c r="B25" s="467" t="s">
        <v>439</v>
      </c>
      <c r="C25" s="371" t="s">
        <v>440</v>
      </c>
      <c r="D25" s="371"/>
      <c r="E25" s="251"/>
      <c r="F25" s="253"/>
      <c r="G25" s="253" t="s">
        <v>25</v>
      </c>
      <c r="H25" s="251" t="s">
        <v>442</v>
      </c>
      <c r="I25" s="367">
        <v>1.24</v>
      </c>
      <c r="J25" s="49">
        <f t="shared" si="0"/>
        <v>1.24</v>
      </c>
      <c r="K25" s="194">
        <f>IF(J25="","",'Leistungswerte GlasR'!$B$5)</f>
        <v>0</v>
      </c>
      <c r="L25" s="194">
        <f>IF(J25="","",'Leistungswerte GlasR'!$B$6)</f>
        <v>0</v>
      </c>
      <c r="M25" s="194">
        <f>IF(J25="","",'SVS GlasR'!$C$58)</f>
        <v>0</v>
      </c>
      <c r="N25" s="49" t="str">
        <f t="shared" si="1"/>
        <v/>
      </c>
      <c r="O25" s="49" t="str">
        <f t="shared" si="2"/>
        <v/>
      </c>
    </row>
    <row r="26" spans="1:15" ht="15" customHeight="1" x14ac:dyDescent="0.25">
      <c r="A26" s="356">
        <v>23</v>
      </c>
      <c r="B26" s="464" t="s">
        <v>439</v>
      </c>
      <c r="C26" s="359" t="s">
        <v>454</v>
      </c>
      <c r="D26" s="359"/>
      <c r="E26" s="76" t="s">
        <v>11</v>
      </c>
      <c r="F26" s="57" t="s">
        <v>455</v>
      </c>
      <c r="G26" s="57" t="s">
        <v>450</v>
      </c>
      <c r="H26" s="76" t="s">
        <v>442</v>
      </c>
      <c r="I26" s="353">
        <v>3.92</v>
      </c>
      <c r="J26" s="282">
        <f t="shared" si="0"/>
        <v>3.92</v>
      </c>
      <c r="K26" s="283">
        <f>IF(J26="","",'Leistungswerte GlasR'!$B$5)</f>
        <v>0</v>
      </c>
      <c r="L26" s="283">
        <f>IF(J26="","",'Leistungswerte GlasR'!$B$6)</f>
        <v>0</v>
      </c>
      <c r="M26" s="283">
        <f>IF(J26="","",'SVS GlasR'!$C$58)</f>
        <v>0</v>
      </c>
      <c r="N26" s="282" t="str">
        <f t="shared" si="1"/>
        <v/>
      </c>
      <c r="O26" s="282" t="str">
        <f t="shared" si="2"/>
        <v/>
      </c>
    </row>
    <row r="27" spans="1:15" ht="15" customHeight="1" x14ac:dyDescent="0.25">
      <c r="A27" s="351">
        <v>24</v>
      </c>
      <c r="B27" s="465" t="s">
        <v>439</v>
      </c>
      <c r="C27" s="354" t="s">
        <v>454</v>
      </c>
      <c r="D27" s="354"/>
      <c r="E27" s="278" t="s">
        <v>11</v>
      </c>
      <c r="F27" s="279" t="s">
        <v>456</v>
      </c>
      <c r="G27" s="279" t="s">
        <v>450</v>
      </c>
      <c r="H27" s="278" t="s">
        <v>457</v>
      </c>
      <c r="I27" s="355">
        <v>4.07</v>
      </c>
      <c r="J27" s="282">
        <f t="shared" si="0"/>
        <v>20.350000000000001</v>
      </c>
      <c r="K27" s="283">
        <f>IF(J27="","",'Leistungswerte GlasR'!$B$5)</f>
        <v>0</v>
      </c>
      <c r="L27" s="283">
        <f>IF(J27="","",'Leistungswerte GlasR'!$B$6)</f>
        <v>0</v>
      </c>
      <c r="M27" s="283">
        <f>IF(J27="","",'SVS GlasR'!$C$58)</f>
        <v>0</v>
      </c>
      <c r="N27" s="282" t="str">
        <f t="shared" si="1"/>
        <v/>
      </c>
      <c r="O27" s="282" t="str">
        <f t="shared" si="2"/>
        <v/>
      </c>
    </row>
    <row r="28" spans="1:15" ht="15" customHeight="1" x14ac:dyDescent="0.25">
      <c r="A28" s="366">
        <v>25</v>
      </c>
      <c r="B28" s="467" t="s">
        <v>439</v>
      </c>
      <c r="C28" s="371" t="s">
        <v>454</v>
      </c>
      <c r="D28" s="371"/>
      <c r="E28" s="251"/>
      <c r="F28" s="253" t="s">
        <v>456</v>
      </c>
      <c r="G28" s="253" t="s">
        <v>450</v>
      </c>
      <c r="H28" s="251" t="s">
        <v>442</v>
      </c>
      <c r="I28" s="367">
        <v>3.92</v>
      </c>
      <c r="J28" s="49">
        <f t="shared" si="0"/>
        <v>3.92</v>
      </c>
      <c r="K28" s="194">
        <f>IF(J28="","",'Leistungswerte GlasR'!$B$5)</f>
        <v>0</v>
      </c>
      <c r="L28" s="194">
        <f>IF(J28="","",'Leistungswerte GlasR'!$B$6)</f>
        <v>0</v>
      </c>
      <c r="M28" s="194">
        <f>IF(J28="","",'SVS GlasR'!$C$58)</f>
        <v>0</v>
      </c>
      <c r="N28" s="49" t="str">
        <f t="shared" si="1"/>
        <v/>
      </c>
      <c r="O28" s="49" t="str">
        <f t="shared" si="2"/>
        <v/>
      </c>
    </row>
    <row r="29" spans="1:15" ht="15" customHeight="1" x14ac:dyDescent="0.25">
      <c r="A29" s="368">
        <v>26</v>
      </c>
      <c r="B29" s="464" t="s">
        <v>439</v>
      </c>
      <c r="C29" s="359" t="s">
        <v>454</v>
      </c>
      <c r="D29" s="359"/>
      <c r="E29" s="76" t="s">
        <v>11</v>
      </c>
      <c r="F29" s="57" t="s">
        <v>453</v>
      </c>
      <c r="G29" s="57" t="s">
        <v>25</v>
      </c>
      <c r="H29" s="76" t="s">
        <v>447</v>
      </c>
      <c r="I29" s="353">
        <v>1.3</v>
      </c>
      <c r="J29" s="282">
        <f t="shared" si="0"/>
        <v>3.9000000000000004</v>
      </c>
      <c r="K29" s="283">
        <f>IF(J29="","",'Leistungswerte GlasR'!$B$5)</f>
        <v>0</v>
      </c>
      <c r="L29" s="283">
        <f>IF(J29="","",'Leistungswerte GlasR'!$B$6)</f>
        <v>0</v>
      </c>
      <c r="M29" s="283">
        <f>IF(J29="","",'SVS GlasR'!$C$58)</f>
        <v>0</v>
      </c>
      <c r="N29" s="282" t="str">
        <f t="shared" si="1"/>
        <v/>
      </c>
      <c r="O29" s="282" t="str">
        <f t="shared" si="2"/>
        <v/>
      </c>
    </row>
    <row r="30" spans="1:15" ht="15" customHeight="1" x14ac:dyDescent="0.25">
      <c r="A30" s="356">
        <v>27</v>
      </c>
      <c r="B30" s="464" t="s">
        <v>439</v>
      </c>
      <c r="C30" s="359" t="s">
        <v>454</v>
      </c>
      <c r="D30" s="359"/>
      <c r="E30" s="76" t="s">
        <v>11</v>
      </c>
      <c r="F30" s="57" t="s">
        <v>458</v>
      </c>
      <c r="G30" s="57" t="s">
        <v>25</v>
      </c>
      <c r="H30" s="76" t="s">
        <v>457</v>
      </c>
      <c r="I30" s="353">
        <v>0.96</v>
      </c>
      <c r="J30" s="282">
        <f t="shared" si="0"/>
        <v>4.8</v>
      </c>
      <c r="K30" s="283">
        <f>IF(J30="","",'Leistungswerte GlasR'!$B$5)</f>
        <v>0</v>
      </c>
      <c r="L30" s="283">
        <f>IF(J30="","",'Leistungswerte GlasR'!$B$6)</f>
        <v>0</v>
      </c>
      <c r="M30" s="283">
        <f>IF(J30="","",'SVS GlasR'!$C$58)</f>
        <v>0</v>
      </c>
      <c r="N30" s="282" t="str">
        <f t="shared" si="1"/>
        <v/>
      </c>
      <c r="O30" s="282" t="str">
        <f t="shared" si="2"/>
        <v/>
      </c>
    </row>
    <row r="31" spans="1:15" ht="15" customHeight="1" x14ac:dyDescent="0.25">
      <c r="A31" s="368">
        <v>28</v>
      </c>
      <c r="B31" s="464" t="s">
        <v>439</v>
      </c>
      <c r="C31" s="359" t="s">
        <v>454</v>
      </c>
      <c r="D31" s="359"/>
      <c r="E31" s="76" t="s">
        <v>11</v>
      </c>
      <c r="F31" s="57" t="s">
        <v>459</v>
      </c>
      <c r="G31" s="57"/>
      <c r="H31" s="76"/>
      <c r="I31" s="349"/>
      <c r="J31" s="282" t="str">
        <f t="shared" si="0"/>
        <v/>
      </c>
      <c r="K31" s="283" t="str">
        <f>IF(J31="","",'Leistungswerte GlasR'!$B$5)</f>
        <v/>
      </c>
      <c r="L31" s="283" t="str">
        <f>IF(J31="","",'Leistungswerte GlasR'!$B$6)</f>
        <v/>
      </c>
      <c r="M31" s="283" t="str">
        <f>IF(J31="","",'SVS GlasR'!$C$58)</f>
        <v/>
      </c>
      <c r="N31" s="282" t="str">
        <f t="shared" si="1"/>
        <v/>
      </c>
      <c r="O31" s="282" t="str">
        <f t="shared" si="2"/>
        <v/>
      </c>
    </row>
    <row r="32" spans="1:15" ht="15" customHeight="1" x14ac:dyDescent="0.25">
      <c r="A32" s="356">
        <v>29</v>
      </c>
      <c r="B32" s="464" t="s">
        <v>439</v>
      </c>
      <c r="C32" s="359" t="s">
        <v>454</v>
      </c>
      <c r="D32" s="359"/>
      <c r="E32" s="76" t="s">
        <v>11</v>
      </c>
      <c r="F32" s="57" t="s">
        <v>460</v>
      </c>
      <c r="G32" s="57"/>
      <c r="H32" s="76"/>
      <c r="I32" s="353"/>
      <c r="J32" s="282" t="str">
        <f t="shared" si="0"/>
        <v/>
      </c>
      <c r="K32" s="283" t="str">
        <f>IF(J32="","",'Leistungswerte GlasR'!$B$5)</f>
        <v/>
      </c>
      <c r="L32" s="283" t="str">
        <f>IF(J32="","",'Leistungswerte GlasR'!$B$6)</f>
        <v/>
      </c>
      <c r="M32" s="283" t="str">
        <f>IF(J32="","",'SVS GlasR'!$C$58)</f>
        <v/>
      </c>
      <c r="N32" s="282" t="str">
        <f t="shared" si="1"/>
        <v/>
      </c>
      <c r="O32" s="282" t="str">
        <f t="shared" si="2"/>
        <v/>
      </c>
    </row>
    <row r="33" spans="1:15" ht="15" customHeight="1" x14ac:dyDescent="0.25">
      <c r="A33" s="368">
        <v>30</v>
      </c>
      <c r="B33" s="464" t="s">
        <v>439</v>
      </c>
      <c r="C33" s="359" t="s">
        <v>454</v>
      </c>
      <c r="D33" s="359"/>
      <c r="E33" s="76" t="s">
        <v>11</v>
      </c>
      <c r="F33" s="57" t="s">
        <v>461</v>
      </c>
      <c r="G33" s="57" t="s">
        <v>25</v>
      </c>
      <c r="H33" s="76" t="s">
        <v>445</v>
      </c>
      <c r="I33" s="353">
        <v>1.27</v>
      </c>
      <c r="J33" s="282">
        <f t="shared" si="0"/>
        <v>2.54</v>
      </c>
      <c r="K33" s="283">
        <f>IF(J33="","",'Leistungswerte GlasR'!$B$5)</f>
        <v>0</v>
      </c>
      <c r="L33" s="283">
        <f>IF(J33="","",'Leistungswerte GlasR'!$B$6)</f>
        <v>0</v>
      </c>
      <c r="M33" s="283">
        <f>IF(J33="","",'SVS GlasR'!$C$58)</f>
        <v>0</v>
      </c>
      <c r="N33" s="282" t="str">
        <f t="shared" si="1"/>
        <v/>
      </c>
      <c r="O33" s="282" t="str">
        <f t="shared" si="2"/>
        <v/>
      </c>
    </row>
    <row r="34" spans="1:15" ht="15" customHeight="1" x14ac:dyDescent="0.25">
      <c r="A34" s="356">
        <v>31</v>
      </c>
      <c r="B34" s="464" t="s">
        <v>439</v>
      </c>
      <c r="C34" s="359" t="s">
        <v>454</v>
      </c>
      <c r="D34" s="359"/>
      <c r="E34" s="76" t="s">
        <v>11</v>
      </c>
      <c r="F34" s="57" t="s">
        <v>462</v>
      </c>
      <c r="G34" s="57"/>
      <c r="H34" s="76"/>
      <c r="I34" s="353"/>
      <c r="J34" s="282" t="str">
        <f t="shared" si="0"/>
        <v/>
      </c>
      <c r="K34" s="283" t="str">
        <f>IF(J34="","",'Leistungswerte GlasR'!$B$5)</f>
        <v/>
      </c>
      <c r="L34" s="283" t="str">
        <f>IF(J34="","",'Leistungswerte GlasR'!$B$6)</f>
        <v/>
      </c>
      <c r="M34" s="283" t="str">
        <f>IF(J34="","",'SVS GlasR'!$C$58)</f>
        <v/>
      </c>
      <c r="N34" s="282" t="str">
        <f t="shared" si="1"/>
        <v/>
      </c>
      <c r="O34" s="282" t="str">
        <f t="shared" si="2"/>
        <v/>
      </c>
    </row>
    <row r="35" spans="1:15" ht="21" customHeight="1" x14ac:dyDescent="0.25">
      <c r="A35" s="368">
        <v>32</v>
      </c>
      <c r="B35" s="464" t="s">
        <v>439</v>
      </c>
      <c r="C35" s="744" t="s">
        <v>454</v>
      </c>
      <c r="D35" s="359"/>
      <c r="E35" s="76" t="s">
        <v>11</v>
      </c>
      <c r="F35" s="57" t="s">
        <v>463</v>
      </c>
      <c r="G35" s="57"/>
      <c r="H35" s="76"/>
      <c r="I35" s="353"/>
      <c r="J35" s="282" t="str">
        <f t="shared" si="0"/>
        <v/>
      </c>
      <c r="K35" s="283" t="str">
        <f>IF(J35="","",'Leistungswerte GlasR'!$B$5)</f>
        <v/>
      </c>
      <c r="L35" s="283" t="str">
        <f>IF(J35="","",'Leistungswerte GlasR'!$B$6)</f>
        <v/>
      </c>
      <c r="M35" s="283" t="str">
        <f>IF(J35="","",'SVS GlasR'!$C$58)</f>
        <v/>
      </c>
      <c r="N35" s="282" t="str">
        <f t="shared" si="1"/>
        <v/>
      </c>
      <c r="O35" s="282" t="str">
        <f t="shared" si="2"/>
        <v/>
      </c>
    </row>
    <row r="36" spans="1:15" ht="21" customHeight="1" x14ac:dyDescent="0.25">
      <c r="A36" s="356">
        <v>33</v>
      </c>
      <c r="B36" s="464" t="s">
        <v>439</v>
      </c>
      <c r="C36" s="359" t="s">
        <v>454</v>
      </c>
      <c r="D36" s="359"/>
      <c r="E36" s="76" t="s">
        <v>11</v>
      </c>
      <c r="F36" s="57" t="s">
        <v>236</v>
      </c>
      <c r="G36" s="57"/>
      <c r="H36" s="76"/>
      <c r="I36" s="349"/>
      <c r="J36" s="282" t="str">
        <f t="shared" si="0"/>
        <v/>
      </c>
      <c r="K36" s="283" t="str">
        <f>IF(J36="","",'Leistungswerte GlasR'!$B$5)</f>
        <v/>
      </c>
      <c r="L36" s="283" t="str">
        <f>IF(J36="","",'Leistungswerte GlasR'!$B$6)</f>
        <v/>
      </c>
      <c r="M36" s="283" t="str">
        <f>IF(J36="","",'SVS GlasR'!$C$58)</f>
        <v/>
      </c>
      <c r="N36" s="282" t="str">
        <f t="shared" si="1"/>
        <v/>
      </c>
      <c r="O36" s="282" t="str">
        <f t="shared" si="2"/>
        <v/>
      </c>
    </row>
    <row r="37" spans="1:15" ht="15" customHeight="1" x14ac:dyDescent="0.25">
      <c r="A37" s="368">
        <v>34</v>
      </c>
      <c r="B37" s="464" t="s">
        <v>439</v>
      </c>
      <c r="C37" s="359" t="s">
        <v>454</v>
      </c>
      <c r="D37" s="359"/>
      <c r="E37" s="76" t="s">
        <v>11</v>
      </c>
      <c r="F37" s="57" t="s">
        <v>464</v>
      </c>
      <c r="G37" s="57"/>
      <c r="H37" s="76"/>
      <c r="I37" s="353"/>
      <c r="J37" s="282" t="str">
        <f t="shared" si="0"/>
        <v/>
      </c>
      <c r="K37" s="283" t="str">
        <f>IF(J37="","",'Leistungswerte GlasR'!$B$5)</f>
        <v/>
      </c>
      <c r="L37" s="283" t="str">
        <f>IF(J37="","",'Leistungswerte GlasR'!$B$6)</f>
        <v/>
      </c>
      <c r="M37" s="283" t="str">
        <f>IF(J37="","",'SVS GlasR'!$C$58)</f>
        <v/>
      </c>
      <c r="N37" s="282" t="str">
        <f t="shared" si="1"/>
        <v/>
      </c>
      <c r="O37" s="282" t="str">
        <f t="shared" si="2"/>
        <v/>
      </c>
    </row>
    <row r="38" spans="1:15" ht="15" customHeight="1" x14ac:dyDescent="0.25">
      <c r="A38" s="356">
        <v>35</v>
      </c>
      <c r="B38" s="464" t="s">
        <v>439</v>
      </c>
      <c r="C38" s="359" t="s">
        <v>454</v>
      </c>
      <c r="D38" s="359"/>
      <c r="E38" s="76" t="s">
        <v>11</v>
      </c>
      <c r="F38" s="57" t="s">
        <v>237</v>
      </c>
      <c r="G38" s="57"/>
      <c r="H38" s="76"/>
      <c r="I38" s="355"/>
      <c r="J38" s="282" t="str">
        <f t="shared" si="0"/>
        <v/>
      </c>
      <c r="K38" s="283" t="str">
        <f>IF(J38="","",'Leistungswerte GlasR'!$B$5)</f>
        <v/>
      </c>
      <c r="L38" s="283" t="str">
        <f>IF(J38="","",'Leistungswerte GlasR'!$B$6)</f>
        <v/>
      </c>
      <c r="M38" s="283" t="str">
        <f>IF(J38="","",'SVS GlasR'!$C$58)</f>
        <v/>
      </c>
      <c r="N38" s="282" t="str">
        <f t="shared" si="1"/>
        <v/>
      </c>
      <c r="O38" s="282" t="str">
        <f t="shared" si="2"/>
        <v/>
      </c>
    </row>
    <row r="39" spans="1:15" ht="15" customHeight="1" x14ac:dyDescent="0.25">
      <c r="A39" s="368">
        <v>36</v>
      </c>
      <c r="B39" s="464" t="s">
        <v>439</v>
      </c>
      <c r="C39" s="359" t="s">
        <v>454</v>
      </c>
      <c r="D39" s="359"/>
      <c r="E39" s="76" t="s">
        <v>11</v>
      </c>
      <c r="F39" s="57" t="s">
        <v>465</v>
      </c>
      <c r="G39" s="57"/>
      <c r="H39" s="76"/>
      <c r="I39" s="367"/>
      <c r="J39" s="282" t="str">
        <f t="shared" si="0"/>
        <v/>
      </c>
      <c r="K39" s="283" t="str">
        <f>IF(J39="","",'Leistungswerte GlasR'!$B$5)</f>
        <v/>
      </c>
      <c r="L39" s="283" t="str">
        <f>IF(J39="","",'Leistungswerte GlasR'!$B$6)</f>
        <v/>
      </c>
      <c r="M39" s="283" t="str">
        <f>IF(J39="","",'SVS GlasR'!$C$58)</f>
        <v/>
      </c>
      <c r="N39" s="282" t="str">
        <f t="shared" si="1"/>
        <v/>
      </c>
      <c r="O39" s="282" t="str">
        <f t="shared" si="2"/>
        <v/>
      </c>
    </row>
    <row r="40" spans="1:15" ht="15" customHeight="1" x14ac:dyDescent="0.25">
      <c r="A40" s="356">
        <v>37</v>
      </c>
      <c r="B40" s="464" t="s">
        <v>439</v>
      </c>
      <c r="C40" s="359" t="s">
        <v>454</v>
      </c>
      <c r="D40" s="359"/>
      <c r="E40" s="76" t="s">
        <v>11</v>
      </c>
      <c r="F40" s="57" t="s">
        <v>146</v>
      </c>
      <c r="G40" s="57"/>
      <c r="H40" s="76"/>
      <c r="I40" s="353"/>
      <c r="J40" s="282" t="str">
        <f t="shared" si="0"/>
        <v/>
      </c>
      <c r="K40" s="283" t="str">
        <f>IF(J40="","",'Leistungswerte GlasR'!$B$5)</f>
        <v/>
      </c>
      <c r="L40" s="283" t="str">
        <f>IF(J40="","",'Leistungswerte GlasR'!$B$6)</f>
        <v/>
      </c>
      <c r="M40" s="283" t="str">
        <f>IF(J40="","",'SVS GlasR'!$C$58)</f>
        <v/>
      </c>
      <c r="N40" s="282" t="str">
        <f t="shared" si="1"/>
        <v/>
      </c>
      <c r="O40" s="282" t="str">
        <f t="shared" si="2"/>
        <v/>
      </c>
    </row>
    <row r="41" spans="1:15" ht="15" customHeight="1" x14ac:dyDescent="0.25">
      <c r="A41" s="368">
        <v>38</v>
      </c>
      <c r="B41" s="464" t="s">
        <v>439</v>
      </c>
      <c r="C41" s="359" t="s">
        <v>454</v>
      </c>
      <c r="D41" s="359"/>
      <c r="E41" s="76" t="s">
        <v>11</v>
      </c>
      <c r="F41" s="57" t="s">
        <v>466</v>
      </c>
      <c r="G41" s="57"/>
      <c r="H41" s="76"/>
      <c r="I41" s="349"/>
      <c r="J41" s="282" t="str">
        <f t="shared" si="0"/>
        <v/>
      </c>
      <c r="K41" s="283" t="str">
        <f>IF(J41="","",'Leistungswerte GlasR'!$B$5)</f>
        <v/>
      </c>
      <c r="L41" s="283" t="str">
        <f>IF(J41="","",'Leistungswerte GlasR'!$B$6)</f>
        <v/>
      </c>
      <c r="M41" s="283" t="str">
        <f>IF(J41="","",'SVS GlasR'!$C$58)</f>
        <v/>
      </c>
      <c r="N41" s="282" t="str">
        <f t="shared" si="1"/>
        <v/>
      </c>
      <c r="O41" s="282" t="str">
        <f t="shared" si="2"/>
        <v/>
      </c>
    </row>
    <row r="42" spans="1:15" ht="15" customHeight="1" x14ac:dyDescent="0.25">
      <c r="A42" s="356">
        <v>39</v>
      </c>
      <c r="B42" s="464" t="s">
        <v>439</v>
      </c>
      <c r="C42" s="359" t="s">
        <v>454</v>
      </c>
      <c r="D42" s="359"/>
      <c r="E42" s="76" t="s">
        <v>11</v>
      </c>
      <c r="F42" s="57" t="s">
        <v>124</v>
      </c>
      <c r="G42" s="57"/>
      <c r="H42" s="76"/>
      <c r="I42" s="353"/>
      <c r="J42" s="282" t="str">
        <f t="shared" si="0"/>
        <v/>
      </c>
      <c r="K42" s="283" t="str">
        <f>IF(J42="","",'Leistungswerte GlasR'!$B$5)</f>
        <v/>
      </c>
      <c r="L42" s="283" t="str">
        <f>IF(J42="","",'Leistungswerte GlasR'!$B$6)</f>
        <v/>
      </c>
      <c r="M42" s="283" t="str">
        <f>IF(J42="","",'SVS GlasR'!$C$58)</f>
        <v/>
      </c>
      <c r="N42" s="282" t="str">
        <f t="shared" si="1"/>
        <v/>
      </c>
      <c r="O42" s="282" t="str">
        <f t="shared" si="2"/>
        <v/>
      </c>
    </row>
    <row r="43" spans="1:15" ht="15" customHeight="1" x14ac:dyDescent="0.25">
      <c r="A43" s="368">
        <v>40</v>
      </c>
      <c r="B43" s="464" t="s">
        <v>439</v>
      </c>
      <c r="C43" s="359" t="s">
        <v>454</v>
      </c>
      <c r="D43" s="359"/>
      <c r="E43" s="76" t="s">
        <v>11</v>
      </c>
      <c r="F43" s="57" t="s">
        <v>467</v>
      </c>
      <c r="G43" s="57"/>
      <c r="H43" s="76"/>
      <c r="I43" s="353"/>
      <c r="J43" s="282" t="str">
        <f t="shared" si="0"/>
        <v/>
      </c>
      <c r="K43" s="283" t="str">
        <f>IF(J43="","",'Leistungswerte GlasR'!$B$5)</f>
        <v/>
      </c>
      <c r="L43" s="283" t="str">
        <f>IF(J43="","",'Leistungswerte GlasR'!$B$6)</f>
        <v/>
      </c>
      <c r="M43" s="283" t="str">
        <f>IF(J43="","",'SVS GlasR'!$C$58)</f>
        <v/>
      </c>
      <c r="N43" s="282" t="str">
        <f t="shared" si="1"/>
        <v/>
      </c>
      <c r="O43" s="282" t="str">
        <f t="shared" si="2"/>
        <v/>
      </c>
    </row>
    <row r="44" spans="1:15" ht="15" customHeight="1" x14ac:dyDescent="0.25">
      <c r="A44" s="351">
        <v>41</v>
      </c>
      <c r="B44" s="465" t="s">
        <v>439</v>
      </c>
      <c r="C44" s="354" t="s">
        <v>454</v>
      </c>
      <c r="D44" s="354"/>
      <c r="E44" s="278" t="s">
        <v>11</v>
      </c>
      <c r="F44" s="279" t="s">
        <v>468</v>
      </c>
      <c r="G44" s="279" t="s">
        <v>25</v>
      </c>
      <c r="H44" s="278" t="s">
        <v>442</v>
      </c>
      <c r="I44" s="355">
        <v>3.24</v>
      </c>
      <c r="J44" s="282">
        <f t="shared" si="0"/>
        <v>3.24</v>
      </c>
      <c r="K44" s="283">
        <f>IF(J44="","",'Leistungswerte GlasR'!$B$5)</f>
        <v>0</v>
      </c>
      <c r="L44" s="283">
        <f>IF(J44="","",'Leistungswerte GlasR'!$B$6)</f>
        <v>0</v>
      </c>
      <c r="M44" s="283">
        <f>IF(J44="","",'SVS GlasR'!$C$58)</f>
        <v>0</v>
      </c>
      <c r="N44" s="282" t="str">
        <f t="shared" si="1"/>
        <v/>
      </c>
      <c r="O44" s="282" t="str">
        <f t="shared" si="2"/>
        <v/>
      </c>
    </row>
    <row r="45" spans="1:15" ht="15" customHeight="1" x14ac:dyDescent="0.25">
      <c r="A45" s="360">
        <v>42</v>
      </c>
      <c r="B45" s="466" t="s">
        <v>439</v>
      </c>
      <c r="C45" s="361" t="s">
        <v>454</v>
      </c>
      <c r="D45" s="361"/>
      <c r="E45" s="285"/>
      <c r="F45" s="286"/>
      <c r="G45" s="286" t="s">
        <v>25</v>
      </c>
      <c r="H45" s="285" t="s">
        <v>442</v>
      </c>
      <c r="I45" s="362">
        <v>4.08</v>
      </c>
      <c r="J45" s="47">
        <f t="shared" si="0"/>
        <v>4.08</v>
      </c>
      <c r="K45" s="193">
        <f>IF(J45="","",'Leistungswerte GlasR'!$B$5)</f>
        <v>0</v>
      </c>
      <c r="L45" s="193">
        <f>IF(J45="","",'Leistungswerte GlasR'!$B$6)</f>
        <v>0</v>
      </c>
      <c r="M45" s="193">
        <f>IF(J45="","",'SVS GlasR'!$C$58)</f>
        <v>0</v>
      </c>
      <c r="N45" s="47" t="str">
        <f t="shared" si="1"/>
        <v/>
      </c>
      <c r="O45" s="47" t="str">
        <f t="shared" si="2"/>
        <v/>
      </c>
    </row>
    <row r="46" spans="1:15" ht="15" customHeight="1" x14ac:dyDescent="0.25">
      <c r="A46" s="366">
        <v>43</v>
      </c>
      <c r="B46" s="467" t="s">
        <v>439</v>
      </c>
      <c r="C46" s="371" t="s">
        <v>454</v>
      </c>
      <c r="D46" s="371"/>
      <c r="E46" s="251"/>
      <c r="F46" s="253"/>
      <c r="G46" s="253" t="s">
        <v>25</v>
      </c>
      <c r="H46" s="251" t="s">
        <v>442</v>
      </c>
      <c r="I46" s="367">
        <v>2.1</v>
      </c>
      <c r="J46" s="49">
        <f t="shared" si="0"/>
        <v>2.1</v>
      </c>
      <c r="K46" s="194">
        <f>IF(J46="","",'Leistungswerte GlasR'!$B$5)</f>
        <v>0</v>
      </c>
      <c r="L46" s="194">
        <f>IF(J46="","",'Leistungswerte GlasR'!$B$6)</f>
        <v>0</v>
      </c>
      <c r="M46" s="194">
        <f>IF(J46="","",'SVS GlasR'!$C$58)</f>
        <v>0</v>
      </c>
      <c r="N46" s="49" t="str">
        <f t="shared" si="1"/>
        <v/>
      </c>
      <c r="O46" s="49" t="str">
        <f t="shared" si="2"/>
        <v/>
      </c>
    </row>
    <row r="47" spans="1:15" ht="15" customHeight="1" x14ac:dyDescent="0.25">
      <c r="A47" s="368">
        <v>44</v>
      </c>
      <c r="B47" s="464" t="s">
        <v>439</v>
      </c>
      <c r="C47" s="359" t="s">
        <v>454</v>
      </c>
      <c r="D47" s="359"/>
      <c r="E47" s="76" t="s">
        <v>11</v>
      </c>
      <c r="F47" s="57" t="s">
        <v>18</v>
      </c>
      <c r="G47" s="57"/>
      <c r="H47" s="76"/>
      <c r="I47" s="353"/>
      <c r="J47" s="282" t="str">
        <f t="shared" si="0"/>
        <v/>
      </c>
      <c r="K47" s="283" t="str">
        <f>IF(J47="","",'Leistungswerte GlasR'!$B$5)</f>
        <v/>
      </c>
      <c r="L47" s="283" t="str">
        <f>IF(J47="","",'Leistungswerte GlasR'!$B$6)</f>
        <v/>
      </c>
      <c r="M47" s="283" t="str">
        <f>IF(J47="","",'SVS GlasR'!$C$58)</f>
        <v/>
      </c>
      <c r="N47" s="282" t="str">
        <f t="shared" si="1"/>
        <v/>
      </c>
      <c r="O47" s="282" t="str">
        <f t="shared" si="2"/>
        <v/>
      </c>
    </row>
    <row r="48" spans="1:15" ht="15" customHeight="1" x14ac:dyDescent="0.25">
      <c r="A48" s="356">
        <v>45</v>
      </c>
      <c r="B48" s="464" t="s">
        <v>439</v>
      </c>
      <c r="C48" s="359" t="s">
        <v>454</v>
      </c>
      <c r="D48" s="359"/>
      <c r="E48" s="76" t="s">
        <v>11</v>
      </c>
      <c r="F48" s="57" t="s">
        <v>231</v>
      </c>
      <c r="G48" s="57" t="s">
        <v>25</v>
      </c>
      <c r="H48" s="76" t="s">
        <v>442</v>
      </c>
      <c r="I48" s="353">
        <v>1.34</v>
      </c>
      <c r="J48" s="282">
        <f t="shared" si="0"/>
        <v>1.34</v>
      </c>
      <c r="K48" s="283">
        <f>IF(J48="","",'Leistungswerte GlasR'!$B$5)</f>
        <v>0</v>
      </c>
      <c r="L48" s="283">
        <f>IF(J48="","",'Leistungswerte GlasR'!$B$6)</f>
        <v>0</v>
      </c>
      <c r="M48" s="283">
        <f>IF(J48="","",'SVS GlasR'!$C$58)</f>
        <v>0</v>
      </c>
      <c r="N48" s="282" t="str">
        <f t="shared" si="1"/>
        <v/>
      </c>
      <c r="O48" s="282" t="str">
        <f t="shared" si="2"/>
        <v/>
      </c>
    </row>
    <row r="49" spans="1:15" ht="15" customHeight="1" x14ac:dyDescent="0.25">
      <c r="A49" s="368">
        <v>46</v>
      </c>
      <c r="B49" s="464" t="s">
        <v>439</v>
      </c>
      <c r="C49" s="359" t="s">
        <v>454</v>
      </c>
      <c r="D49" s="359"/>
      <c r="E49" s="76" t="s">
        <v>11</v>
      </c>
      <c r="F49" s="57" t="s">
        <v>469</v>
      </c>
      <c r="G49" s="57" t="s">
        <v>25</v>
      </c>
      <c r="H49" s="76" t="s">
        <v>442</v>
      </c>
      <c r="I49" s="353">
        <v>4.2699999999999996</v>
      </c>
      <c r="J49" s="282">
        <f t="shared" si="0"/>
        <v>4.2699999999999996</v>
      </c>
      <c r="K49" s="283">
        <f>IF(J49="","",'Leistungswerte GlasR'!$B$5)</f>
        <v>0</v>
      </c>
      <c r="L49" s="283">
        <f>IF(J49="","",'Leistungswerte GlasR'!$B$6)</f>
        <v>0</v>
      </c>
      <c r="M49" s="283">
        <f>IF(J49="","",'SVS GlasR'!$C$58)</f>
        <v>0</v>
      </c>
      <c r="N49" s="282" t="str">
        <f t="shared" si="1"/>
        <v/>
      </c>
      <c r="O49" s="282" t="str">
        <f t="shared" si="2"/>
        <v/>
      </c>
    </row>
    <row r="50" spans="1:15" ht="15" customHeight="1" x14ac:dyDescent="0.25">
      <c r="A50" s="351">
        <v>47</v>
      </c>
      <c r="B50" s="465" t="s">
        <v>439</v>
      </c>
      <c r="C50" s="354" t="s">
        <v>454</v>
      </c>
      <c r="D50" s="354"/>
      <c r="E50" s="278" t="s">
        <v>11</v>
      </c>
      <c r="F50" s="279" t="s">
        <v>470</v>
      </c>
      <c r="G50" s="279" t="s">
        <v>25</v>
      </c>
      <c r="H50" s="278" t="s">
        <v>442</v>
      </c>
      <c r="I50" s="355">
        <v>7.14</v>
      </c>
      <c r="J50" s="282">
        <f t="shared" si="0"/>
        <v>7.14</v>
      </c>
      <c r="K50" s="283">
        <f>IF(J50="","",'Leistungswerte GlasR'!$B$5)</f>
        <v>0</v>
      </c>
      <c r="L50" s="283">
        <f>IF(J50="","",'Leistungswerte GlasR'!$B$6)</f>
        <v>0</v>
      </c>
      <c r="M50" s="283">
        <f>IF(J50="","",'SVS GlasR'!$C$58)</f>
        <v>0</v>
      </c>
      <c r="N50" s="282" t="str">
        <f t="shared" si="1"/>
        <v/>
      </c>
      <c r="O50" s="282" t="str">
        <f t="shared" si="2"/>
        <v/>
      </c>
    </row>
    <row r="51" spans="1:15" ht="15" customHeight="1" x14ac:dyDescent="0.25">
      <c r="A51" s="366">
        <v>48</v>
      </c>
      <c r="B51" s="467" t="s">
        <v>439</v>
      </c>
      <c r="C51" s="371" t="s">
        <v>454</v>
      </c>
      <c r="D51" s="371"/>
      <c r="E51" s="251"/>
      <c r="F51" s="253"/>
      <c r="G51" s="253" t="s">
        <v>25</v>
      </c>
      <c r="H51" s="251" t="s">
        <v>442</v>
      </c>
      <c r="I51" s="367">
        <v>1.46</v>
      </c>
      <c r="J51" s="49">
        <f t="shared" si="0"/>
        <v>1.46</v>
      </c>
      <c r="K51" s="194">
        <f>IF(J51="","",'Leistungswerte GlasR'!$B$5)</f>
        <v>0</v>
      </c>
      <c r="L51" s="194">
        <f>IF(J51="","",'Leistungswerte GlasR'!$B$6)</f>
        <v>0</v>
      </c>
      <c r="M51" s="194">
        <f>IF(J51="","",'SVS GlasR'!$C$58)</f>
        <v>0</v>
      </c>
      <c r="N51" s="49" t="str">
        <f t="shared" si="1"/>
        <v/>
      </c>
      <c r="O51" s="49" t="str">
        <f t="shared" si="2"/>
        <v/>
      </c>
    </row>
    <row r="52" spans="1:15" ht="15" customHeight="1" x14ac:dyDescent="0.25">
      <c r="A52" s="356">
        <v>49</v>
      </c>
      <c r="B52" s="464" t="s">
        <v>439</v>
      </c>
      <c r="C52" s="359" t="s">
        <v>454</v>
      </c>
      <c r="D52" s="359"/>
      <c r="E52" s="76" t="s">
        <v>11</v>
      </c>
      <c r="F52" s="57" t="s">
        <v>471</v>
      </c>
      <c r="G52" s="57" t="s">
        <v>25</v>
      </c>
      <c r="H52" s="76" t="s">
        <v>445</v>
      </c>
      <c r="I52" s="349">
        <v>0.33</v>
      </c>
      <c r="J52" s="282">
        <f t="shared" si="0"/>
        <v>0.66</v>
      </c>
      <c r="K52" s="283">
        <f>IF(J52="","",'Leistungswerte GlasR'!$B$5)</f>
        <v>0</v>
      </c>
      <c r="L52" s="283">
        <f>IF(J52="","",'Leistungswerte GlasR'!$B$6)</f>
        <v>0</v>
      </c>
      <c r="M52" s="283">
        <f>IF(J52="","",'SVS GlasR'!$C$58)</f>
        <v>0</v>
      </c>
      <c r="N52" s="282" t="str">
        <f t="shared" si="1"/>
        <v/>
      </c>
      <c r="O52" s="282" t="str">
        <f t="shared" si="2"/>
        <v/>
      </c>
    </row>
    <row r="53" spans="1:15" ht="15" customHeight="1" x14ac:dyDescent="0.25">
      <c r="A53" s="368">
        <v>50</v>
      </c>
      <c r="B53" s="464" t="s">
        <v>439</v>
      </c>
      <c r="C53" s="359" t="s">
        <v>454</v>
      </c>
      <c r="D53" s="359"/>
      <c r="E53" s="76" t="s">
        <v>11</v>
      </c>
      <c r="F53" s="57" t="s">
        <v>472</v>
      </c>
      <c r="G53" s="57" t="s">
        <v>25</v>
      </c>
      <c r="H53" s="76" t="s">
        <v>445</v>
      </c>
      <c r="I53" s="353">
        <v>0.33</v>
      </c>
      <c r="J53" s="282">
        <f t="shared" si="0"/>
        <v>0.66</v>
      </c>
      <c r="K53" s="283">
        <f>IF(J53="","",'Leistungswerte GlasR'!$B$5)</f>
        <v>0</v>
      </c>
      <c r="L53" s="283">
        <f>IF(J53="","",'Leistungswerte GlasR'!$B$6)</f>
        <v>0</v>
      </c>
      <c r="M53" s="283">
        <f>IF(J53="","",'SVS GlasR'!$C$58)</f>
        <v>0</v>
      </c>
      <c r="N53" s="282" t="str">
        <f t="shared" si="1"/>
        <v/>
      </c>
      <c r="O53" s="282" t="str">
        <f t="shared" si="2"/>
        <v/>
      </c>
    </row>
    <row r="54" spans="1:15" ht="15" customHeight="1" x14ac:dyDescent="0.25">
      <c r="A54" s="356">
        <v>51</v>
      </c>
      <c r="B54" s="464" t="s">
        <v>439</v>
      </c>
      <c r="C54" s="359" t="s">
        <v>454</v>
      </c>
      <c r="D54" s="13"/>
      <c r="E54" s="372" t="s">
        <v>11</v>
      </c>
      <c r="F54" s="373" t="s">
        <v>473</v>
      </c>
      <c r="G54" s="373" t="s">
        <v>21</v>
      </c>
      <c r="H54" s="374">
        <v>1</v>
      </c>
      <c r="I54" s="353">
        <v>5.6</v>
      </c>
      <c r="J54" s="282">
        <f t="shared" si="0"/>
        <v>5.6</v>
      </c>
      <c r="K54" s="283">
        <f>IF(J54="","",'Leistungswerte GlasR'!$B$5)</f>
        <v>0</v>
      </c>
      <c r="L54" s="283">
        <f>IF(J54="","",'Leistungswerte GlasR'!$B$6)</f>
        <v>0</v>
      </c>
      <c r="M54" s="283">
        <f>IF(J54="","",'SVS GlasR'!$C$58)</f>
        <v>0</v>
      </c>
      <c r="N54" s="282" t="str">
        <f t="shared" si="1"/>
        <v/>
      </c>
      <c r="O54" s="282" t="str">
        <f t="shared" si="2"/>
        <v/>
      </c>
    </row>
    <row r="55" spans="1:15" ht="15" customHeight="1" x14ac:dyDescent="0.25">
      <c r="A55" s="368">
        <v>52</v>
      </c>
      <c r="B55" s="464" t="s">
        <v>439</v>
      </c>
      <c r="C55" s="359" t="s">
        <v>454</v>
      </c>
      <c r="D55" s="13"/>
      <c r="E55" s="372" t="s">
        <v>11</v>
      </c>
      <c r="F55" s="373" t="s">
        <v>474</v>
      </c>
      <c r="G55" s="373"/>
      <c r="H55" s="374">
        <v>1</v>
      </c>
      <c r="I55" s="353">
        <v>5.75</v>
      </c>
      <c r="J55" s="282">
        <f t="shared" si="0"/>
        <v>5.75</v>
      </c>
      <c r="K55" s="283">
        <f>IF(J55="","",'Leistungswerte GlasR'!$B$5)</f>
        <v>0</v>
      </c>
      <c r="L55" s="283">
        <f>IF(J55="","",'Leistungswerte GlasR'!$B$6)</f>
        <v>0</v>
      </c>
      <c r="M55" s="283">
        <f>IF(J55="","",'SVS GlasR'!$C$58)</f>
        <v>0</v>
      </c>
      <c r="N55" s="282" t="str">
        <f t="shared" si="1"/>
        <v/>
      </c>
      <c r="O55" s="282" t="str">
        <f t="shared" si="2"/>
        <v/>
      </c>
    </row>
    <row r="56" spans="1:15" ht="15" customHeight="1" x14ac:dyDescent="0.25">
      <c r="A56" s="356">
        <v>53</v>
      </c>
      <c r="B56" s="464" t="s">
        <v>439</v>
      </c>
      <c r="C56" s="359" t="s">
        <v>454</v>
      </c>
      <c r="D56" s="13"/>
      <c r="E56" s="372" t="s">
        <v>475</v>
      </c>
      <c r="F56" s="373" t="s">
        <v>476</v>
      </c>
      <c r="G56" s="375" t="s">
        <v>477</v>
      </c>
      <c r="H56" s="374">
        <v>1</v>
      </c>
      <c r="I56" s="353">
        <v>12</v>
      </c>
      <c r="J56" s="261">
        <f t="shared" si="0"/>
        <v>12</v>
      </c>
      <c r="K56" s="262">
        <f>IF(J56="","",'Leistungswerte GlasR'!$B$5)</f>
        <v>0</v>
      </c>
      <c r="L56" s="262">
        <f>IF(J56="","",'Leistungswerte GlasR'!$B$6)</f>
        <v>0</v>
      </c>
      <c r="M56" s="262">
        <f>IF(J56="","",'SVS GlasR'!$C$58)</f>
        <v>0</v>
      </c>
      <c r="N56" s="261" t="str">
        <f t="shared" si="1"/>
        <v/>
      </c>
      <c r="O56" s="261" t="str">
        <f t="shared" si="2"/>
        <v/>
      </c>
    </row>
    <row r="57" spans="1:15" ht="15" customHeight="1" x14ac:dyDescent="0.25">
      <c r="J57" s="377">
        <f>SUM(J4:J56)</f>
        <v>172.26</v>
      </c>
    </row>
    <row r="58" spans="1:15" ht="15" customHeight="1" x14ac:dyDescent="0.25">
      <c r="M58" s="389"/>
      <c r="N58" s="378"/>
      <c r="O58" s="378"/>
    </row>
    <row r="59" spans="1:15" ht="15" customHeight="1" x14ac:dyDescent="0.25">
      <c r="M59" s="390" t="s">
        <v>9</v>
      </c>
      <c r="N59" s="421">
        <f>SUM(N4:N56)</f>
        <v>0</v>
      </c>
      <c r="O59" s="421"/>
    </row>
    <row r="60" spans="1:15" ht="21" customHeight="1" x14ac:dyDescent="0.25">
      <c r="A60" s="703" t="s">
        <v>787</v>
      </c>
      <c r="B60" s="479"/>
      <c r="C60" s="741"/>
      <c r="D60" s="10"/>
      <c r="M60" s="390"/>
      <c r="N60" s="421"/>
      <c r="O60" s="421"/>
    </row>
    <row r="61" spans="1:15" ht="21" customHeight="1" x14ac:dyDescent="0.25">
      <c r="A61" s="186" t="s">
        <v>788</v>
      </c>
      <c r="B61" s="10"/>
      <c r="C61" s="10"/>
      <c r="D61" s="187">
        <f>C60*'SVS  OL'!$C$56</f>
        <v>0</v>
      </c>
      <c r="M61" s="390" t="s">
        <v>344</v>
      </c>
      <c r="N61" s="421"/>
      <c r="O61" s="421">
        <f>SUM(O4:O56)</f>
        <v>0</v>
      </c>
    </row>
    <row r="62" spans="1:15" ht="15" customHeight="1" x14ac:dyDescent="0.25"/>
    <row r="63" spans="1:15" ht="15" customHeight="1" x14ac:dyDescent="0.25"/>
    <row r="64" spans="1:15" ht="45.75" thickBot="1" x14ac:dyDescent="0.3">
      <c r="I64" s="664" t="s">
        <v>281</v>
      </c>
      <c r="J64" s="665" t="s">
        <v>758</v>
      </c>
      <c r="K64" s="666" t="s">
        <v>759</v>
      </c>
      <c r="L64" s="667" t="s">
        <v>760</v>
      </c>
    </row>
    <row r="65" spans="9:12" x14ac:dyDescent="0.25">
      <c r="I65" s="669">
        <v>1</v>
      </c>
      <c r="J65" s="670">
        <f>N59</f>
        <v>0</v>
      </c>
      <c r="K65" s="671"/>
      <c r="L65" s="672">
        <f>I65*J65</f>
        <v>0</v>
      </c>
    </row>
    <row r="66" spans="9:12" ht="15.75" thickBot="1" x14ac:dyDescent="0.3">
      <c r="I66" s="673">
        <v>1</v>
      </c>
      <c r="J66" s="674"/>
      <c r="K66" s="675">
        <f>O61</f>
        <v>0</v>
      </c>
      <c r="L66" s="676">
        <f>I66*K66</f>
        <v>0</v>
      </c>
    </row>
    <row r="67" spans="9:12" x14ac:dyDescent="0.25">
      <c r="I67" s="662" t="s">
        <v>693</v>
      </c>
      <c r="J67" s="663"/>
      <c r="K67" s="661"/>
      <c r="L67" s="668">
        <f>SUM(L65:L66)</f>
        <v>0</v>
      </c>
    </row>
  </sheetData>
  <sheetProtection password="DFBF" sheet="1" objects="1" scenarios="1" autoFilter="0"/>
  <protectedRanges>
    <protectedRange sqref="K4:L56 C60" name="Bereich1"/>
  </protectedRanges>
  <autoFilter ref="A3:O3"/>
  <mergeCells count="1">
    <mergeCell ref="A1:O1"/>
  </mergeCells>
  <pageMargins left="0.70866141732283472" right="0.70866141732283472" top="0.78740157480314965" bottom="0.78740157480314965" header="0.31496062992125984" footer="0.31496062992125984"/>
  <pageSetup paperSize="9" scale="62" fitToHeight="3" orientation="landscape"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0"/>
  <sheetViews>
    <sheetView topLeftCell="A23" zoomScale="95" zoomScaleNormal="95" workbookViewId="0">
      <selection activeCell="M37" sqref="M37"/>
    </sheetView>
  </sheetViews>
  <sheetFormatPr baseColWidth="10" defaultRowHeight="14.25" x14ac:dyDescent="0.2"/>
  <cols>
    <col min="1" max="1" width="7.125" style="447" customWidth="1"/>
    <col min="2" max="2" width="22.625" style="422" customWidth="1"/>
    <col min="3" max="3" width="11.625" style="422" customWidth="1"/>
    <col min="4" max="4" width="10.625" style="447" customWidth="1"/>
    <col min="5" max="5" width="6.625" style="422" customWidth="1"/>
    <col min="6" max="6" width="37.375" style="422" customWidth="1"/>
    <col min="7" max="7" width="16" style="422" bestFit="1" customWidth="1"/>
    <col min="8" max="8" width="10" style="447" customWidth="1"/>
    <col min="9" max="9" width="8.25" style="448"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customHeight="1" x14ac:dyDescent="0.2">
      <c r="A3" s="197"/>
      <c r="B3" s="198"/>
      <c r="C3" s="198"/>
      <c r="D3" s="197"/>
      <c r="E3" s="199"/>
      <c r="F3" s="200"/>
      <c r="G3" s="200"/>
      <c r="H3" s="197"/>
      <c r="I3" s="202"/>
      <c r="J3" s="454"/>
      <c r="K3" s="454"/>
      <c r="L3" s="454"/>
      <c r="M3" s="454"/>
      <c r="N3" s="454"/>
      <c r="O3" s="454"/>
    </row>
    <row r="4" spans="1:15" ht="15" customHeight="1" x14ac:dyDescent="0.2">
      <c r="A4" s="437">
        <v>1</v>
      </c>
      <c r="B4" s="36" t="s">
        <v>635</v>
      </c>
      <c r="C4" s="36" t="s">
        <v>634</v>
      </c>
      <c r="D4" s="514" t="s">
        <v>363</v>
      </c>
      <c r="E4" s="37"/>
      <c r="F4" s="515" t="s">
        <v>611</v>
      </c>
      <c r="G4" s="510" t="s">
        <v>555</v>
      </c>
      <c r="H4" s="516">
        <v>1</v>
      </c>
      <c r="I4" s="517">
        <v>1.52</v>
      </c>
      <c r="J4" s="429">
        <f t="shared" ref="J4" si="0">IF(I4="","",H4*I4)</f>
        <v>1.52</v>
      </c>
      <c r="K4" s="430">
        <f>IF(J4="","",'Leistungswerte GlasR'!$B$5)</f>
        <v>0</v>
      </c>
      <c r="L4" s="430">
        <f>IF(J4="","",'Leistungswerte GlasR'!$B$6)</f>
        <v>0</v>
      </c>
      <c r="M4" s="430">
        <f>IF(J4="","",'SVS GlasR'!$C$58)</f>
        <v>0</v>
      </c>
      <c r="N4" s="429" t="str">
        <f t="shared" ref="N4" si="1">IFERROR(IF(M4=0,"",J4/K4*L4),"")</f>
        <v/>
      </c>
      <c r="O4" s="429" t="str">
        <f t="shared" ref="O4" si="2">IFERROR(IF(M4=0,"",J4/L4*M4),"")</f>
        <v/>
      </c>
    </row>
    <row r="5" spans="1:15" x14ac:dyDescent="0.2">
      <c r="A5" s="635">
        <v>2</v>
      </c>
      <c r="B5" s="21" t="s">
        <v>635</v>
      </c>
      <c r="C5" s="21" t="s">
        <v>634</v>
      </c>
      <c r="D5" s="524" t="s">
        <v>363</v>
      </c>
      <c r="E5" s="409"/>
      <c r="F5" s="525" t="s">
        <v>612</v>
      </c>
      <c r="G5" s="526" t="s">
        <v>25</v>
      </c>
      <c r="H5" s="527">
        <v>1</v>
      </c>
      <c r="I5" s="528">
        <v>0.28000000000000003</v>
      </c>
      <c r="J5" s="429">
        <f t="shared" ref="J5:J39" si="3">IF(I5="","",H5*I5)</f>
        <v>0.28000000000000003</v>
      </c>
      <c r="K5" s="430">
        <f>IF(J5="","",'Leistungswerte GlasR'!$B$5)</f>
        <v>0</v>
      </c>
      <c r="L5" s="430">
        <f>IF(J5="","",'Leistungswerte GlasR'!$B$6)</f>
        <v>0</v>
      </c>
      <c r="M5" s="430">
        <f>IF(J5="","",'SVS GlasR'!$C$58)</f>
        <v>0</v>
      </c>
      <c r="N5" s="429" t="str">
        <f t="shared" ref="N5:N39" si="4">IFERROR(IF(M5=0,"",J5/K5*L5),"")</f>
        <v/>
      </c>
      <c r="O5" s="429" t="str">
        <f t="shared" ref="O5:O39" si="5">IFERROR(IF(M5=0,"",J5/L5*M5),"")</f>
        <v/>
      </c>
    </row>
    <row r="6" spans="1:15" x14ac:dyDescent="0.2">
      <c r="A6" s="636">
        <v>3</v>
      </c>
      <c r="B6" s="252"/>
      <c r="C6" s="252"/>
      <c r="D6" s="529"/>
      <c r="E6" s="412"/>
      <c r="F6" s="471"/>
      <c r="G6" s="530" t="s">
        <v>25</v>
      </c>
      <c r="H6" s="472">
        <v>3</v>
      </c>
      <c r="I6" s="473">
        <v>5.67</v>
      </c>
      <c r="J6" s="443">
        <f t="shared" si="3"/>
        <v>17.009999999999998</v>
      </c>
      <c r="K6" s="444">
        <f>IF(J6="","",'Leistungswerte GlasR'!$B$5)</f>
        <v>0</v>
      </c>
      <c r="L6" s="444">
        <f>IF(J6="","",'Leistungswerte GlasR'!$B$6)</f>
        <v>0</v>
      </c>
      <c r="M6" s="444">
        <f>IF(J6="","",'SVS GlasR'!$C$58)</f>
        <v>0</v>
      </c>
      <c r="N6" s="443" t="str">
        <f t="shared" si="4"/>
        <v/>
      </c>
      <c r="O6" s="443" t="str">
        <f t="shared" si="5"/>
        <v/>
      </c>
    </row>
    <row r="7" spans="1:15" s="509" customFormat="1" x14ac:dyDescent="0.2">
      <c r="A7" s="635">
        <v>4</v>
      </c>
      <c r="B7" s="271" t="s">
        <v>635</v>
      </c>
      <c r="C7" s="271" t="s">
        <v>634</v>
      </c>
      <c r="D7" s="518" t="s">
        <v>363</v>
      </c>
      <c r="E7" s="519"/>
      <c r="F7" s="520" t="s">
        <v>613</v>
      </c>
      <c r="G7" s="521" t="s">
        <v>215</v>
      </c>
      <c r="H7" s="522">
        <v>1</v>
      </c>
      <c r="I7" s="523">
        <v>0.28000000000000003</v>
      </c>
      <c r="J7" s="429">
        <f t="shared" si="3"/>
        <v>0.28000000000000003</v>
      </c>
      <c r="K7" s="430">
        <f>IF(J7="","",'Leistungswerte GlasR'!$B$5)</f>
        <v>0</v>
      </c>
      <c r="L7" s="430">
        <f>IF(J7="","",'Leistungswerte GlasR'!$B$6)</f>
        <v>0</v>
      </c>
      <c r="M7" s="430">
        <f>IF(J7="","",'SVS GlasR'!$C$58)</f>
        <v>0</v>
      </c>
      <c r="N7" s="429" t="str">
        <f t="shared" si="4"/>
        <v/>
      </c>
      <c r="O7" s="429" t="str">
        <f t="shared" si="5"/>
        <v/>
      </c>
    </row>
    <row r="8" spans="1:15" s="509" customFormat="1" x14ac:dyDescent="0.2">
      <c r="A8" s="636">
        <v>5</v>
      </c>
      <c r="B8" s="252"/>
      <c r="C8" s="252"/>
      <c r="D8" s="529"/>
      <c r="E8" s="513"/>
      <c r="F8" s="471"/>
      <c r="G8" s="533" t="s">
        <v>555</v>
      </c>
      <c r="H8" s="472">
        <v>1</v>
      </c>
      <c r="I8" s="473">
        <v>1.53</v>
      </c>
      <c r="J8" s="443">
        <f t="shared" si="3"/>
        <v>1.53</v>
      </c>
      <c r="K8" s="444">
        <f>IF(J8="","",'Leistungswerte GlasR'!$B$5)</f>
        <v>0</v>
      </c>
      <c r="L8" s="444">
        <f>IF(J8="","",'Leistungswerte GlasR'!$B$6)</f>
        <v>0</v>
      </c>
      <c r="M8" s="444">
        <f>IF(J8="","",'SVS GlasR'!$C$58)</f>
        <v>0</v>
      </c>
      <c r="N8" s="443" t="str">
        <f t="shared" si="4"/>
        <v/>
      </c>
      <c r="O8" s="443" t="str">
        <f t="shared" si="5"/>
        <v/>
      </c>
    </row>
    <row r="9" spans="1:15" ht="15" customHeight="1" x14ac:dyDescent="0.2">
      <c r="A9" s="435">
        <v>6</v>
      </c>
      <c r="B9" s="406" t="s">
        <v>635</v>
      </c>
      <c r="C9" s="406" t="s">
        <v>634</v>
      </c>
      <c r="D9" s="534" t="s">
        <v>363</v>
      </c>
      <c r="E9" s="531"/>
      <c r="F9" s="498" t="s">
        <v>366</v>
      </c>
      <c r="G9" s="457" t="s">
        <v>25</v>
      </c>
      <c r="H9" s="499">
        <v>1</v>
      </c>
      <c r="I9" s="532">
        <v>0.28000000000000003</v>
      </c>
      <c r="J9" s="433">
        <f t="shared" si="3"/>
        <v>0.28000000000000003</v>
      </c>
      <c r="K9" s="434">
        <f>IF(J9="","",'Leistungswerte GlasR'!$B$5)</f>
        <v>0</v>
      </c>
      <c r="L9" s="434">
        <f>IF(J9="","",'Leistungswerte GlasR'!$B$6)</f>
        <v>0</v>
      </c>
      <c r="M9" s="434">
        <f>IF(J9="","",'SVS GlasR'!$C$58)</f>
        <v>0</v>
      </c>
      <c r="N9" s="433" t="str">
        <f t="shared" si="4"/>
        <v/>
      </c>
      <c r="O9" s="433" t="str">
        <f t="shared" si="5"/>
        <v/>
      </c>
    </row>
    <row r="10" spans="1:15" ht="15" customHeight="1" x14ac:dyDescent="0.2">
      <c r="A10" s="437">
        <v>7</v>
      </c>
      <c r="B10" s="13" t="s">
        <v>635</v>
      </c>
      <c r="C10" s="13" t="s">
        <v>634</v>
      </c>
      <c r="D10" s="534" t="s">
        <v>363</v>
      </c>
      <c r="E10" s="32"/>
      <c r="F10" s="450" t="s">
        <v>614</v>
      </c>
      <c r="G10" s="457" t="s">
        <v>25</v>
      </c>
      <c r="H10" s="451">
        <v>1</v>
      </c>
      <c r="I10" s="452">
        <v>0.28000000000000003</v>
      </c>
      <c r="J10" s="433">
        <f t="shared" si="3"/>
        <v>0.28000000000000003</v>
      </c>
      <c r="K10" s="434">
        <f>IF(J10="","",'Leistungswerte GlasR'!$B$5)</f>
        <v>0</v>
      </c>
      <c r="L10" s="434">
        <f>IF(J10="","",'Leistungswerte GlasR'!$B$6)</f>
        <v>0</v>
      </c>
      <c r="M10" s="434">
        <f>IF(J10="","",'SVS GlasR'!$C$58)</f>
        <v>0</v>
      </c>
      <c r="N10" s="433" t="str">
        <f t="shared" si="4"/>
        <v/>
      </c>
      <c r="O10" s="433" t="str">
        <f t="shared" si="5"/>
        <v/>
      </c>
    </row>
    <row r="11" spans="1:15" ht="15" customHeight="1" x14ac:dyDescent="0.2">
      <c r="A11" s="435">
        <v>8</v>
      </c>
      <c r="B11" s="13" t="s">
        <v>635</v>
      </c>
      <c r="C11" s="13" t="s">
        <v>634</v>
      </c>
      <c r="D11" s="534" t="s">
        <v>11</v>
      </c>
      <c r="E11" s="32"/>
      <c r="F11" s="450" t="s">
        <v>631</v>
      </c>
      <c r="G11" s="457" t="s">
        <v>25</v>
      </c>
      <c r="H11" s="451">
        <v>1</v>
      </c>
      <c r="I11" s="452">
        <v>0.98</v>
      </c>
      <c r="J11" s="433">
        <f t="shared" si="3"/>
        <v>0.98</v>
      </c>
      <c r="K11" s="434">
        <f>IF(J11="","",'Leistungswerte GlasR'!$B$5)</f>
        <v>0</v>
      </c>
      <c r="L11" s="434">
        <f>IF(J11="","",'Leistungswerte GlasR'!$B$6)</f>
        <v>0</v>
      </c>
      <c r="M11" s="434">
        <f>IF(J11="","",'SVS GlasR'!$C$58)</f>
        <v>0</v>
      </c>
      <c r="N11" s="433" t="str">
        <f t="shared" si="4"/>
        <v/>
      </c>
      <c r="O11" s="433" t="str">
        <f t="shared" si="5"/>
        <v/>
      </c>
    </row>
    <row r="12" spans="1:15" ht="15" customHeight="1" x14ac:dyDescent="0.2">
      <c r="A12" s="437">
        <v>9</v>
      </c>
      <c r="B12" s="13" t="s">
        <v>635</v>
      </c>
      <c r="C12" s="13" t="s">
        <v>634</v>
      </c>
      <c r="D12" s="534" t="s">
        <v>11</v>
      </c>
      <c r="E12" s="32"/>
      <c r="F12" s="450" t="s">
        <v>615</v>
      </c>
      <c r="G12" s="457" t="s">
        <v>25</v>
      </c>
      <c r="H12" s="451">
        <v>4</v>
      </c>
      <c r="I12" s="452">
        <v>8</v>
      </c>
      <c r="J12" s="433">
        <f t="shared" si="3"/>
        <v>32</v>
      </c>
      <c r="K12" s="434">
        <f>IF(J12="","",'Leistungswerte GlasR'!$B$5)</f>
        <v>0</v>
      </c>
      <c r="L12" s="434">
        <f>IF(J12="","",'Leistungswerte GlasR'!$B$6)</f>
        <v>0</v>
      </c>
      <c r="M12" s="434">
        <f>IF(J12="","",'SVS GlasR'!$C$58)</f>
        <v>0</v>
      </c>
      <c r="N12" s="433" t="str">
        <f t="shared" si="4"/>
        <v/>
      </c>
      <c r="O12" s="433" t="str">
        <f t="shared" si="5"/>
        <v/>
      </c>
    </row>
    <row r="13" spans="1:15" ht="15" customHeight="1" x14ac:dyDescent="0.2">
      <c r="A13" s="435">
        <v>10</v>
      </c>
      <c r="B13" s="13" t="s">
        <v>635</v>
      </c>
      <c r="C13" s="13" t="s">
        <v>634</v>
      </c>
      <c r="D13" s="534" t="s">
        <v>11</v>
      </c>
      <c r="E13" s="32"/>
      <c r="F13" s="450" t="s">
        <v>616</v>
      </c>
      <c r="G13" s="457" t="s">
        <v>25</v>
      </c>
      <c r="H13" s="451">
        <v>4</v>
      </c>
      <c r="I13" s="452">
        <v>7.68</v>
      </c>
      <c r="J13" s="433">
        <f t="shared" si="3"/>
        <v>30.72</v>
      </c>
      <c r="K13" s="434">
        <f>IF(J13="","",'Leistungswerte GlasR'!$B$5)</f>
        <v>0</v>
      </c>
      <c r="L13" s="434">
        <f>IF(J13="","",'Leistungswerte GlasR'!$B$6)</f>
        <v>0</v>
      </c>
      <c r="M13" s="434">
        <f>IF(J13="","",'SVS GlasR'!$C$58)</f>
        <v>0</v>
      </c>
      <c r="N13" s="433" t="str">
        <f t="shared" si="4"/>
        <v/>
      </c>
      <c r="O13" s="433" t="str">
        <f t="shared" si="5"/>
        <v/>
      </c>
    </row>
    <row r="14" spans="1:15" ht="15" customHeight="1" x14ac:dyDescent="0.2">
      <c r="A14" s="635">
        <v>11</v>
      </c>
      <c r="B14" s="21" t="s">
        <v>635</v>
      </c>
      <c r="C14" s="21" t="s">
        <v>634</v>
      </c>
      <c r="D14" s="535"/>
      <c r="E14" s="22"/>
      <c r="F14" s="468" t="s">
        <v>18</v>
      </c>
      <c r="G14" s="536" t="s">
        <v>630</v>
      </c>
      <c r="H14" s="469">
        <v>1</v>
      </c>
      <c r="I14" s="470">
        <v>9.6</v>
      </c>
      <c r="J14" s="429">
        <f t="shared" si="3"/>
        <v>9.6</v>
      </c>
      <c r="K14" s="430">
        <f>IF(J14="","",'Leistungswerte GlasR'!$B$5)</f>
        <v>0</v>
      </c>
      <c r="L14" s="430">
        <f>IF(J14="","",'Leistungswerte GlasR'!$B$6)</f>
        <v>0</v>
      </c>
      <c r="M14" s="430">
        <f>IF(J14="","",'SVS GlasR'!$C$58)</f>
        <v>0</v>
      </c>
      <c r="N14" s="429" t="str">
        <f t="shared" si="4"/>
        <v/>
      </c>
      <c r="O14" s="429" t="str">
        <f t="shared" si="5"/>
        <v/>
      </c>
    </row>
    <row r="15" spans="1:15" ht="15" customHeight="1" x14ac:dyDescent="0.2">
      <c r="A15" s="439">
        <v>12</v>
      </c>
      <c r="B15" s="252" t="s">
        <v>635</v>
      </c>
      <c r="C15" s="252" t="s">
        <v>634</v>
      </c>
      <c r="D15" s="537"/>
      <c r="E15" s="412"/>
      <c r="F15" s="471"/>
      <c r="G15" s="538" t="s">
        <v>25</v>
      </c>
      <c r="H15" s="472">
        <v>1</v>
      </c>
      <c r="I15" s="473">
        <v>1.1000000000000001</v>
      </c>
      <c r="J15" s="443">
        <f t="shared" si="3"/>
        <v>1.1000000000000001</v>
      </c>
      <c r="K15" s="444">
        <f>IF(J15="","",'Leistungswerte GlasR'!$B$5)</f>
        <v>0</v>
      </c>
      <c r="L15" s="444">
        <f>IF(J15="","",'Leistungswerte GlasR'!$B$6)</f>
        <v>0</v>
      </c>
      <c r="M15" s="444">
        <f>IF(J15="","",'SVS GlasR'!$C$58)</f>
        <v>0</v>
      </c>
      <c r="N15" s="443" t="str">
        <f t="shared" si="4"/>
        <v/>
      </c>
      <c r="O15" s="443" t="str">
        <f t="shared" si="5"/>
        <v/>
      </c>
    </row>
    <row r="16" spans="1:15" ht="15" customHeight="1" x14ac:dyDescent="0.2">
      <c r="A16" s="437">
        <v>13</v>
      </c>
      <c r="B16" s="13" t="s">
        <v>635</v>
      </c>
      <c r="C16" s="13" t="s">
        <v>634</v>
      </c>
      <c r="D16" s="534" t="s">
        <v>633</v>
      </c>
      <c r="E16" s="32"/>
      <c r="F16" s="450" t="s">
        <v>372</v>
      </c>
      <c r="G16" s="457" t="s">
        <v>25</v>
      </c>
      <c r="H16" s="451">
        <v>1</v>
      </c>
      <c r="I16" s="452">
        <v>1.21</v>
      </c>
      <c r="J16" s="433">
        <f t="shared" si="3"/>
        <v>1.21</v>
      </c>
      <c r="K16" s="434">
        <f>IF(J16="","",'Leistungswerte GlasR'!$B$5)</f>
        <v>0</v>
      </c>
      <c r="L16" s="434">
        <f>IF(J16="","",'Leistungswerte GlasR'!$B$6)</f>
        <v>0</v>
      </c>
      <c r="M16" s="434">
        <f>IF(J16="","",'SVS GlasR'!$C$58)</f>
        <v>0</v>
      </c>
      <c r="N16" s="433" t="str">
        <f t="shared" si="4"/>
        <v/>
      </c>
      <c r="O16" s="433" t="str">
        <f t="shared" si="5"/>
        <v/>
      </c>
    </row>
    <row r="17" spans="1:15" ht="15" customHeight="1" x14ac:dyDescent="0.2">
      <c r="A17" s="435">
        <v>14</v>
      </c>
      <c r="B17" s="13" t="s">
        <v>635</v>
      </c>
      <c r="C17" s="13" t="s">
        <v>634</v>
      </c>
      <c r="D17" s="534" t="s">
        <v>633</v>
      </c>
      <c r="E17" s="400"/>
      <c r="F17" s="450" t="s">
        <v>231</v>
      </c>
      <c r="G17" s="457" t="s">
        <v>25</v>
      </c>
      <c r="H17" s="451">
        <v>1</v>
      </c>
      <c r="I17" s="452">
        <v>1.21</v>
      </c>
      <c r="J17" s="433">
        <f t="shared" si="3"/>
        <v>1.21</v>
      </c>
      <c r="K17" s="434">
        <f>IF(J17="","",'Leistungswerte GlasR'!$B$5)</f>
        <v>0</v>
      </c>
      <c r="L17" s="434">
        <f>IF(J17="","",'Leistungswerte GlasR'!$B$6)</f>
        <v>0</v>
      </c>
      <c r="M17" s="434">
        <f>IF(J17="","",'SVS GlasR'!$C$58)</f>
        <v>0</v>
      </c>
      <c r="N17" s="433" t="str">
        <f t="shared" si="4"/>
        <v/>
      </c>
      <c r="O17" s="433" t="str">
        <f t="shared" si="5"/>
        <v/>
      </c>
    </row>
    <row r="18" spans="1:15" ht="15" customHeight="1" x14ac:dyDescent="0.2">
      <c r="A18" s="437">
        <v>15</v>
      </c>
      <c r="B18" s="13" t="s">
        <v>635</v>
      </c>
      <c r="C18" s="13" t="s">
        <v>634</v>
      </c>
      <c r="D18" s="534" t="s">
        <v>633</v>
      </c>
      <c r="E18" s="32"/>
      <c r="F18" s="450" t="s">
        <v>234</v>
      </c>
      <c r="G18" s="457" t="s">
        <v>25</v>
      </c>
      <c r="H18" s="451">
        <v>1</v>
      </c>
      <c r="I18" s="452">
        <v>0.12</v>
      </c>
      <c r="J18" s="433">
        <f t="shared" si="3"/>
        <v>0.12</v>
      </c>
      <c r="K18" s="434">
        <f>IF(J18="","",'Leistungswerte GlasR'!$B$5)</f>
        <v>0</v>
      </c>
      <c r="L18" s="434">
        <f>IF(J18="","",'Leistungswerte GlasR'!$B$6)</f>
        <v>0</v>
      </c>
      <c r="M18" s="434">
        <f>IF(J18="","",'SVS GlasR'!$C$58)</f>
        <v>0</v>
      </c>
      <c r="N18" s="433" t="str">
        <f t="shared" si="4"/>
        <v/>
      </c>
      <c r="O18" s="433" t="str">
        <f t="shared" si="5"/>
        <v/>
      </c>
    </row>
    <row r="19" spans="1:15" ht="15" customHeight="1" x14ac:dyDescent="0.2">
      <c r="A19" s="435">
        <v>16</v>
      </c>
      <c r="B19" s="13" t="s">
        <v>635</v>
      </c>
      <c r="C19" s="13" t="s">
        <v>634</v>
      </c>
      <c r="D19" s="534" t="s">
        <v>633</v>
      </c>
      <c r="E19" s="18"/>
      <c r="F19" s="450" t="s">
        <v>617</v>
      </c>
      <c r="G19" s="457" t="s">
        <v>25</v>
      </c>
      <c r="H19" s="451">
        <v>1</v>
      </c>
      <c r="I19" s="452">
        <v>1.1000000000000001</v>
      </c>
      <c r="J19" s="433">
        <f t="shared" si="3"/>
        <v>1.1000000000000001</v>
      </c>
      <c r="K19" s="434">
        <f>IF(J19="","",'Leistungswerte GlasR'!$B$5)</f>
        <v>0</v>
      </c>
      <c r="L19" s="434">
        <f>IF(J19="","",'Leistungswerte GlasR'!$B$6)</f>
        <v>0</v>
      </c>
      <c r="M19" s="434">
        <f>IF(J19="","",'SVS GlasR'!$C$58)</f>
        <v>0</v>
      </c>
      <c r="N19" s="433" t="str">
        <f t="shared" si="4"/>
        <v/>
      </c>
      <c r="O19" s="433" t="str">
        <f t="shared" si="5"/>
        <v/>
      </c>
    </row>
    <row r="20" spans="1:15" ht="15" customHeight="1" x14ac:dyDescent="0.2">
      <c r="A20" s="437">
        <v>17</v>
      </c>
      <c r="B20" s="13" t="s">
        <v>635</v>
      </c>
      <c r="C20" s="13" t="s">
        <v>634</v>
      </c>
      <c r="D20" s="534" t="s">
        <v>54</v>
      </c>
      <c r="E20" s="32"/>
      <c r="F20" s="450" t="s">
        <v>18</v>
      </c>
      <c r="G20" s="457" t="s">
        <v>25</v>
      </c>
      <c r="H20" s="451">
        <v>1</v>
      </c>
      <c r="I20" s="452">
        <v>1.92</v>
      </c>
      <c r="J20" s="433">
        <f t="shared" si="3"/>
        <v>1.92</v>
      </c>
      <c r="K20" s="434">
        <f>IF(J20="","",'Leistungswerte GlasR'!$B$5)</f>
        <v>0</v>
      </c>
      <c r="L20" s="434">
        <f>IF(J20="","",'Leistungswerte GlasR'!$B$6)</f>
        <v>0</v>
      </c>
      <c r="M20" s="434">
        <f>IF(J20="","",'SVS GlasR'!$C$58)</f>
        <v>0</v>
      </c>
      <c r="N20" s="433" t="str">
        <f t="shared" si="4"/>
        <v/>
      </c>
      <c r="O20" s="433" t="str">
        <f t="shared" si="5"/>
        <v/>
      </c>
    </row>
    <row r="21" spans="1:15" ht="15" customHeight="1" x14ac:dyDescent="0.2">
      <c r="A21" s="435">
        <v>18</v>
      </c>
      <c r="B21" s="13" t="s">
        <v>635</v>
      </c>
      <c r="C21" s="13" t="s">
        <v>634</v>
      </c>
      <c r="D21" s="534" t="s">
        <v>54</v>
      </c>
      <c r="E21" s="400"/>
      <c r="F21" s="450" t="s">
        <v>618</v>
      </c>
      <c r="G21" s="457" t="s">
        <v>25</v>
      </c>
      <c r="H21" s="451">
        <v>1</v>
      </c>
      <c r="I21" s="452">
        <v>1.92</v>
      </c>
      <c r="J21" s="433">
        <f t="shared" si="3"/>
        <v>1.92</v>
      </c>
      <c r="K21" s="434">
        <f>IF(J21="","",'Leistungswerte GlasR'!$B$5)</f>
        <v>0</v>
      </c>
      <c r="L21" s="434">
        <f>IF(J21="","",'Leistungswerte GlasR'!$B$6)</f>
        <v>0</v>
      </c>
      <c r="M21" s="434">
        <f>IF(J21="","",'SVS GlasR'!$C$58)</f>
        <v>0</v>
      </c>
      <c r="N21" s="433" t="str">
        <f t="shared" si="4"/>
        <v/>
      </c>
      <c r="O21" s="433" t="str">
        <f t="shared" si="5"/>
        <v/>
      </c>
    </row>
    <row r="22" spans="1:15" ht="15" customHeight="1" x14ac:dyDescent="0.2">
      <c r="A22" s="437">
        <v>19</v>
      </c>
      <c r="B22" s="13" t="s">
        <v>635</v>
      </c>
      <c r="C22" s="13" t="s">
        <v>634</v>
      </c>
      <c r="D22" s="534" t="s">
        <v>54</v>
      </c>
      <c r="E22" s="32"/>
      <c r="F22" s="450" t="s">
        <v>619</v>
      </c>
      <c r="G22" s="457" t="s">
        <v>25</v>
      </c>
      <c r="H22" s="451">
        <v>5</v>
      </c>
      <c r="I22" s="452">
        <v>9.6</v>
      </c>
      <c r="J22" s="433">
        <f t="shared" si="3"/>
        <v>48</v>
      </c>
      <c r="K22" s="434">
        <f>IF(J22="","",'Leistungswerte GlasR'!$B$5)</f>
        <v>0</v>
      </c>
      <c r="L22" s="434">
        <f>IF(J22="","",'Leistungswerte GlasR'!$B$6)</f>
        <v>0</v>
      </c>
      <c r="M22" s="434">
        <f>IF(J22="","",'SVS GlasR'!$C$58)</f>
        <v>0</v>
      </c>
      <c r="N22" s="433" t="str">
        <f t="shared" si="4"/>
        <v/>
      </c>
      <c r="O22" s="433" t="str">
        <f t="shared" si="5"/>
        <v/>
      </c>
    </row>
    <row r="23" spans="1:15" ht="15" customHeight="1" x14ac:dyDescent="0.2">
      <c r="A23" s="435">
        <v>20</v>
      </c>
      <c r="B23" s="13" t="s">
        <v>635</v>
      </c>
      <c r="C23" s="13" t="s">
        <v>634</v>
      </c>
      <c r="D23" s="534" t="s">
        <v>54</v>
      </c>
      <c r="E23" s="32"/>
      <c r="F23" s="450" t="s">
        <v>620</v>
      </c>
      <c r="G23" s="457" t="s">
        <v>25</v>
      </c>
      <c r="H23" s="451">
        <v>1</v>
      </c>
      <c r="I23" s="452">
        <v>1.92</v>
      </c>
      <c r="J23" s="433">
        <f t="shared" si="3"/>
        <v>1.92</v>
      </c>
      <c r="K23" s="434">
        <f>IF(J23="","",'Leistungswerte GlasR'!$B$5)</f>
        <v>0</v>
      </c>
      <c r="L23" s="434">
        <f>IF(J23="","",'Leistungswerte GlasR'!$B$6)</f>
        <v>0</v>
      </c>
      <c r="M23" s="434">
        <f>IF(J23="","",'SVS GlasR'!$C$58)</f>
        <v>0</v>
      </c>
      <c r="N23" s="433" t="str">
        <f t="shared" si="4"/>
        <v/>
      </c>
      <c r="O23" s="433" t="str">
        <f t="shared" si="5"/>
        <v/>
      </c>
    </row>
    <row r="24" spans="1:15" ht="15" customHeight="1" x14ac:dyDescent="0.2">
      <c r="A24" s="437">
        <v>21</v>
      </c>
      <c r="B24" s="13" t="s">
        <v>635</v>
      </c>
      <c r="C24" s="13" t="s">
        <v>634</v>
      </c>
      <c r="D24" s="534" t="s">
        <v>54</v>
      </c>
      <c r="E24" s="18"/>
      <c r="F24" s="450" t="s">
        <v>621</v>
      </c>
      <c r="G24" s="457" t="s">
        <v>25</v>
      </c>
      <c r="H24" s="451">
        <v>4</v>
      </c>
      <c r="I24" s="452">
        <v>7.68</v>
      </c>
      <c r="J24" s="433">
        <f t="shared" si="3"/>
        <v>30.72</v>
      </c>
      <c r="K24" s="434">
        <f>IF(J24="","",'Leistungswerte GlasR'!$B$5)</f>
        <v>0</v>
      </c>
      <c r="L24" s="434">
        <f>IF(J24="","",'Leistungswerte GlasR'!$B$6)</f>
        <v>0</v>
      </c>
      <c r="M24" s="434">
        <f>IF(J24="","",'SVS GlasR'!$C$58)</f>
        <v>0</v>
      </c>
      <c r="N24" s="433" t="str">
        <f t="shared" si="4"/>
        <v/>
      </c>
      <c r="O24" s="433" t="str">
        <f t="shared" si="5"/>
        <v/>
      </c>
    </row>
    <row r="25" spans="1:15" ht="15" customHeight="1" x14ac:dyDescent="0.2">
      <c r="A25" s="435">
        <v>22</v>
      </c>
      <c r="B25" s="13" t="s">
        <v>635</v>
      </c>
      <c r="C25" s="13" t="s">
        <v>634</v>
      </c>
      <c r="D25" s="534" t="s">
        <v>54</v>
      </c>
      <c r="E25" s="18"/>
      <c r="F25" s="450" t="s">
        <v>622</v>
      </c>
      <c r="G25" s="457" t="s">
        <v>25</v>
      </c>
      <c r="H25" s="451">
        <v>1</v>
      </c>
      <c r="I25" s="452">
        <v>1.92</v>
      </c>
      <c r="J25" s="433">
        <f t="shared" si="3"/>
        <v>1.92</v>
      </c>
      <c r="K25" s="434">
        <f>IF(J25="","",'Leistungswerte GlasR'!$B$5)</f>
        <v>0</v>
      </c>
      <c r="L25" s="434">
        <f>IF(J25="","",'Leistungswerte GlasR'!$B$6)</f>
        <v>0</v>
      </c>
      <c r="M25" s="434">
        <f>IF(J25="","",'SVS GlasR'!$C$58)</f>
        <v>0</v>
      </c>
      <c r="N25" s="433" t="str">
        <f t="shared" si="4"/>
        <v/>
      </c>
      <c r="O25" s="433" t="str">
        <f t="shared" si="5"/>
        <v/>
      </c>
    </row>
    <row r="26" spans="1:15" ht="15" customHeight="1" x14ac:dyDescent="0.2">
      <c r="A26" s="437">
        <v>23</v>
      </c>
      <c r="B26" s="13" t="s">
        <v>635</v>
      </c>
      <c r="C26" s="13" t="s">
        <v>634</v>
      </c>
      <c r="D26" s="534" t="s">
        <v>54</v>
      </c>
      <c r="E26" s="18"/>
      <c r="F26" s="450" t="s">
        <v>623</v>
      </c>
      <c r="G26" s="457" t="s">
        <v>25</v>
      </c>
      <c r="H26" s="451">
        <v>1</v>
      </c>
      <c r="I26" s="452">
        <v>1.92</v>
      </c>
      <c r="J26" s="433">
        <f t="shared" si="3"/>
        <v>1.92</v>
      </c>
      <c r="K26" s="434">
        <f>IF(J26="","",'Leistungswerte GlasR'!$B$5)</f>
        <v>0</v>
      </c>
      <c r="L26" s="434">
        <f>IF(J26="","",'Leistungswerte GlasR'!$B$6)</f>
        <v>0</v>
      </c>
      <c r="M26" s="434">
        <f>IF(J26="","",'SVS GlasR'!$C$58)</f>
        <v>0</v>
      </c>
      <c r="N26" s="433" t="str">
        <f t="shared" si="4"/>
        <v/>
      </c>
      <c r="O26" s="433" t="str">
        <f t="shared" si="5"/>
        <v/>
      </c>
    </row>
    <row r="27" spans="1:15" ht="15" customHeight="1" x14ac:dyDescent="0.2">
      <c r="A27" s="435">
        <v>24</v>
      </c>
      <c r="B27" s="13" t="s">
        <v>635</v>
      </c>
      <c r="C27" s="13" t="s">
        <v>634</v>
      </c>
      <c r="D27" s="534" t="s">
        <v>54</v>
      </c>
      <c r="E27" s="18"/>
      <c r="F27" s="450" t="s">
        <v>233</v>
      </c>
      <c r="G27" s="457" t="s">
        <v>25</v>
      </c>
      <c r="H27" s="451">
        <v>1</v>
      </c>
      <c r="I27" s="452">
        <v>0.42</v>
      </c>
      <c r="J27" s="433">
        <f t="shared" si="3"/>
        <v>0.42</v>
      </c>
      <c r="K27" s="434">
        <f>IF(J27="","",'Leistungswerte GlasR'!$B$5)</f>
        <v>0</v>
      </c>
      <c r="L27" s="434">
        <f>IF(J27="","",'Leistungswerte GlasR'!$B$6)</f>
        <v>0</v>
      </c>
      <c r="M27" s="434">
        <f>IF(J27="","",'SVS GlasR'!$C$58)</f>
        <v>0</v>
      </c>
      <c r="N27" s="433" t="str">
        <f t="shared" si="4"/>
        <v/>
      </c>
      <c r="O27" s="433" t="str">
        <f t="shared" si="5"/>
        <v/>
      </c>
    </row>
    <row r="28" spans="1:15" ht="15" customHeight="1" x14ac:dyDescent="0.2">
      <c r="A28" s="635">
        <v>25</v>
      </c>
      <c r="B28" s="21" t="s">
        <v>635</v>
      </c>
      <c r="C28" s="21" t="s">
        <v>634</v>
      </c>
      <c r="D28" s="535" t="s">
        <v>68</v>
      </c>
      <c r="E28" s="22"/>
      <c r="F28" s="468" t="s">
        <v>18</v>
      </c>
      <c r="G28" s="536" t="s">
        <v>630</v>
      </c>
      <c r="H28" s="469">
        <v>1</v>
      </c>
      <c r="I28" s="470">
        <v>11.52</v>
      </c>
      <c r="J28" s="429">
        <f t="shared" si="3"/>
        <v>11.52</v>
      </c>
      <c r="K28" s="430">
        <f>IF(J28="","",'Leistungswerte GlasR'!$B$5)</f>
        <v>0</v>
      </c>
      <c r="L28" s="430">
        <f>IF(J28="","",'Leistungswerte GlasR'!$B$6)</f>
        <v>0</v>
      </c>
      <c r="M28" s="430">
        <f>IF(J28="","",'SVS GlasR'!$C$58)</f>
        <v>0</v>
      </c>
      <c r="N28" s="429" t="str">
        <f t="shared" si="4"/>
        <v/>
      </c>
      <c r="O28" s="429" t="str">
        <f t="shared" si="5"/>
        <v/>
      </c>
    </row>
    <row r="29" spans="1:15" ht="15" customHeight="1" x14ac:dyDescent="0.2">
      <c r="A29" s="439">
        <v>26</v>
      </c>
      <c r="B29" s="252" t="s">
        <v>635</v>
      </c>
      <c r="C29" s="252" t="s">
        <v>634</v>
      </c>
      <c r="D29" s="537" t="s">
        <v>68</v>
      </c>
      <c r="E29" s="412"/>
      <c r="F29" s="471"/>
      <c r="G29" s="538" t="s">
        <v>25</v>
      </c>
      <c r="H29" s="472">
        <v>1</v>
      </c>
      <c r="I29" s="473">
        <v>1.92</v>
      </c>
      <c r="J29" s="443">
        <f t="shared" si="3"/>
        <v>1.92</v>
      </c>
      <c r="K29" s="444">
        <f>IF(J29="","",'Leistungswerte GlasR'!$B$5)</f>
        <v>0</v>
      </c>
      <c r="L29" s="444">
        <f>IF(J29="","",'Leistungswerte GlasR'!$B$6)</f>
        <v>0</v>
      </c>
      <c r="M29" s="444">
        <f>IF(J29="","",'SVS GlasR'!$C$58)</f>
        <v>0</v>
      </c>
      <c r="N29" s="443" t="str">
        <f t="shared" si="4"/>
        <v/>
      </c>
      <c r="O29" s="443" t="str">
        <f t="shared" si="5"/>
        <v/>
      </c>
    </row>
    <row r="30" spans="1:15" ht="15" customHeight="1" x14ac:dyDescent="0.2">
      <c r="A30" s="437">
        <v>27</v>
      </c>
      <c r="B30" s="13" t="s">
        <v>635</v>
      </c>
      <c r="C30" s="13" t="s">
        <v>634</v>
      </c>
      <c r="D30" s="534" t="s">
        <v>68</v>
      </c>
      <c r="E30" s="32"/>
      <c r="F30" s="450" t="s">
        <v>624</v>
      </c>
      <c r="G30" s="457" t="s">
        <v>25</v>
      </c>
      <c r="H30" s="451">
        <v>1</v>
      </c>
      <c r="I30" s="452">
        <v>1.92</v>
      </c>
      <c r="J30" s="433">
        <f t="shared" si="3"/>
        <v>1.92</v>
      </c>
      <c r="K30" s="434">
        <f>IF(J30="","",'Leistungswerte GlasR'!$B$5)</f>
        <v>0</v>
      </c>
      <c r="L30" s="434">
        <f>IF(J30="","",'Leistungswerte GlasR'!$B$6)</f>
        <v>0</v>
      </c>
      <c r="M30" s="434">
        <f>IF(J30="","",'SVS GlasR'!$C$58)</f>
        <v>0</v>
      </c>
      <c r="N30" s="433" t="str">
        <f t="shared" si="4"/>
        <v/>
      </c>
      <c r="O30" s="433" t="str">
        <f t="shared" si="5"/>
        <v/>
      </c>
    </row>
    <row r="31" spans="1:15" ht="15" customHeight="1" x14ac:dyDescent="0.2">
      <c r="A31" s="435">
        <v>28</v>
      </c>
      <c r="B31" s="13" t="s">
        <v>635</v>
      </c>
      <c r="C31" s="13" t="s">
        <v>634</v>
      </c>
      <c r="D31" s="534" t="s">
        <v>68</v>
      </c>
      <c r="E31" s="18"/>
      <c r="F31" s="450" t="s">
        <v>625</v>
      </c>
      <c r="G31" s="457" t="s">
        <v>25</v>
      </c>
      <c r="H31" s="451">
        <v>4</v>
      </c>
      <c r="I31" s="452">
        <v>7.68</v>
      </c>
      <c r="J31" s="433">
        <f t="shared" si="3"/>
        <v>30.72</v>
      </c>
      <c r="K31" s="434">
        <f>IF(J31="","",'Leistungswerte GlasR'!$B$5)</f>
        <v>0</v>
      </c>
      <c r="L31" s="434">
        <f>IF(J31="","",'Leistungswerte GlasR'!$B$6)</f>
        <v>0</v>
      </c>
      <c r="M31" s="434">
        <f>IF(J31="","",'SVS GlasR'!$C$58)</f>
        <v>0</v>
      </c>
      <c r="N31" s="433" t="str">
        <f t="shared" si="4"/>
        <v/>
      </c>
      <c r="O31" s="433" t="str">
        <f t="shared" si="5"/>
        <v/>
      </c>
    </row>
    <row r="32" spans="1:15" ht="15" customHeight="1" x14ac:dyDescent="0.2">
      <c r="A32" s="437">
        <v>29</v>
      </c>
      <c r="B32" s="13" t="s">
        <v>635</v>
      </c>
      <c r="C32" s="13" t="s">
        <v>634</v>
      </c>
      <c r="D32" s="534" t="s">
        <v>68</v>
      </c>
      <c r="E32" s="18"/>
      <c r="F32" s="450" t="s">
        <v>626</v>
      </c>
      <c r="G32" s="457" t="s">
        <v>25</v>
      </c>
      <c r="H32" s="451">
        <v>1</v>
      </c>
      <c r="I32" s="452">
        <v>1.92</v>
      </c>
      <c r="J32" s="433">
        <f t="shared" si="3"/>
        <v>1.92</v>
      </c>
      <c r="K32" s="434">
        <f>IF(J32="","",'Leistungswerte GlasR'!$B$5)</f>
        <v>0</v>
      </c>
      <c r="L32" s="434">
        <f>IF(J32="","",'Leistungswerte GlasR'!$B$6)</f>
        <v>0</v>
      </c>
      <c r="M32" s="434">
        <f>IF(J32="","",'SVS GlasR'!$C$58)</f>
        <v>0</v>
      </c>
      <c r="N32" s="433" t="str">
        <f t="shared" si="4"/>
        <v/>
      </c>
      <c r="O32" s="433" t="str">
        <f t="shared" si="5"/>
        <v/>
      </c>
    </row>
    <row r="33" spans="1:15" ht="15" customHeight="1" x14ac:dyDescent="0.2">
      <c r="A33" s="435">
        <v>30</v>
      </c>
      <c r="B33" s="13" t="s">
        <v>635</v>
      </c>
      <c r="C33" s="13" t="s">
        <v>634</v>
      </c>
      <c r="D33" s="534" t="s">
        <v>68</v>
      </c>
      <c r="E33" s="32"/>
      <c r="F33" s="450" t="s">
        <v>627</v>
      </c>
      <c r="G33" s="457" t="s">
        <v>25</v>
      </c>
      <c r="H33" s="451">
        <v>4</v>
      </c>
      <c r="I33" s="452">
        <v>7.68</v>
      </c>
      <c r="J33" s="433">
        <f t="shared" si="3"/>
        <v>30.72</v>
      </c>
      <c r="K33" s="434">
        <f>IF(J33="","",'Leistungswerte GlasR'!$B$5)</f>
        <v>0</v>
      </c>
      <c r="L33" s="434">
        <f>IF(J33="","",'Leistungswerte GlasR'!$B$6)</f>
        <v>0</v>
      </c>
      <c r="M33" s="434">
        <f>IF(J33="","",'SVS GlasR'!$C$58)</f>
        <v>0</v>
      </c>
      <c r="N33" s="433" t="str">
        <f t="shared" si="4"/>
        <v/>
      </c>
      <c r="O33" s="433" t="str">
        <f t="shared" si="5"/>
        <v/>
      </c>
    </row>
    <row r="34" spans="1:15" ht="15" customHeight="1" x14ac:dyDescent="0.2">
      <c r="A34" s="437">
        <v>31</v>
      </c>
      <c r="B34" s="13" t="s">
        <v>635</v>
      </c>
      <c r="C34" s="13" t="s">
        <v>634</v>
      </c>
      <c r="D34" s="534" t="s">
        <v>68</v>
      </c>
      <c r="E34" s="32"/>
      <c r="F34" s="450" t="s">
        <v>628</v>
      </c>
      <c r="G34" s="457" t="s">
        <v>25</v>
      </c>
      <c r="H34" s="451">
        <v>1</v>
      </c>
      <c r="I34" s="452">
        <v>1.92</v>
      </c>
      <c r="J34" s="433">
        <f t="shared" si="3"/>
        <v>1.92</v>
      </c>
      <c r="K34" s="434">
        <f>IF(J34="","",'Leistungswerte GlasR'!$B$5)</f>
        <v>0</v>
      </c>
      <c r="L34" s="434">
        <f>IF(J34="","",'Leistungswerte GlasR'!$B$6)</f>
        <v>0</v>
      </c>
      <c r="M34" s="434">
        <f>IF(J34="","",'SVS GlasR'!$C$58)</f>
        <v>0</v>
      </c>
      <c r="N34" s="433" t="str">
        <f t="shared" si="4"/>
        <v/>
      </c>
      <c r="O34" s="433" t="str">
        <f t="shared" si="5"/>
        <v/>
      </c>
    </row>
    <row r="35" spans="1:15" ht="21" customHeight="1" x14ac:dyDescent="0.2">
      <c r="A35" s="435">
        <v>32</v>
      </c>
      <c r="B35" s="13" t="s">
        <v>635</v>
      </c>
      <c r="C35" s="743" t="s">
        <v>634</v>
      </c>
      <c r="D35" s="534" t="s">
        <v>68</v>
      </c>
      <c r="E35" s="32"/>
      <c r="F35" s="450" t="s">
        <v>629</v>
      </c>
      <c r="G35" s="457" t="s">
        <v>25</v>
      </c>
      <c r="H35" s="451">
        <v>2</v>
      </c>
      <c r="I35" s="452">
        <v>2.34</v>
      </c>
      <c r="J35" s="433">
        <f t="shared" si="3"/>
        <v>4.68</v>
      </c>
      <c r="K35" s="434">
        <f>IF(J35="","",'Leistungswerte GlasR'!$B$5)</f>
        <v>0</v>
      </c>
      <c r="L35" s="434">
        <f>IF(J35="","",'Leistungswerte GlasR'!$B$6)</f>
        <v>0</v>
      </c>
      <c r="M35" s="434">
        <f>IF(J35="","",'SVS GlasR'!$C$58)</f>
        <v>0</v>
      </c>
      <c r="N35" s="433" t="str">
        <f t="shared" si="4"/>
        <v/>
      </c>
      <c r="O35" s="433" t="str">
        <f t="shared" si="5"/>
        <v/>
      </c>
    </row>
    <row r="36" spans="1:15" ht="21" customHeight="1" x14ac:dyDescent="0.2">
      <c r="A36" s="437">
        <v>33</v>
      </c>
      <c r="B36" s="13" t="s">
        <v>635</v>
      </c>
      <c r="C36" s="13" t="s">
        <v>84</v>
      </c>
      <c r="D36" s="534" t="s">
        <v>11</v>
      </c>
      <c r="E36" s="32"/>
      <c r="F36" s="450" t="s">
        <v>529</v>
      </c>
      <c r="G36" s="457" t="s">
        <v>25</v>
      </c>
      <c r="H36" s="451">
        <v>1</v>
      </c>
      <c r="I36" s="452">
        <v>0.2</v>
      </c>
      <c r="J36" s="433">
        <f t="shared" si="3"/>
        <v>0.2</v>
      </c>
      <c r="K36" s="434">
        <f>IF(J36="","",'Leistungswerte GlasR'!$B$5)</f>
        <v>0</v>
      </c>
      <c r="L36" s="434">
        <f>IF(J36="","",'Leistungswerte GlasR'!$B$6)</f>
        <v>0</v>
      </c>
      <c r="M36" s="434">
        <f>IF(J36="","",'SVS GlasR'!$C$58)</f>
        <v>0</v>
      </c>
      <c r="N36" s="433" t="str">
        <f t="shared" si="4"/>
        <v/>
      </c>
      <c r="O36" s="433" t="str">
        <f t="shared" si="5"/>
        <v/>
      </c>
    </row>
    <row r="37" spans="1:15" ht="15" customHeight="1" x14ac:dyDescent="0.2">
      <c r="A37" s="435">
        <v>34</v>
      </c>
      <c r="B37" s="13" t="s">
        <v>635</v>
      </c>
      <c r="C37" s="13" t="s">
        <v>84</v>
      </c>
      <c r="D37" s="534" t="s">
        <v>11</v>
      </c>
      <c r="E37" s="32"/>
      <c r="F37" s="450" t="s">
        <v>530</v>
      </c>
      <c r="G37" s="457" t="s">
        <v>25</v>
      </c>
      <c r="H37" s="451">
        <v>1</v>
      </c>
      <c r="I37" s="452">
        <v>0.25</v>
      </c>
      <c r="J37" s="433">
        <f t="shared" si="3"/>
        <v>0.25</v>
      </c>
      <c r="K37" s="434">
        <f>IF(J37="","",'Leistungswerte GlasR'!$B$5)</f>
        <v>0</v>
      </c>
      <c r="L37" s="434">
        <f>IF(J37="","",'Leistungswerte GlasR'!$B$6)</f>
        <v>0</v>
      </c>
      <c r="M37" s="434">
        <f>IF(J37="","",'SVS GlasR'!$C$58)</f>
        <v>0</v>
      </c>
      <c r="N37" s="433" t="str">
        <f t="shared" si="4"/>
        <v/>
      </c>
      <c r="O37" s="433" t="str">
        <f t="shared" si="5"/>
        <v/>
      </c>
    </row>
    <row r="38" spans="1:15" ht="15" customHeight="1" x14ac:dyDescent="0.2">
      <c r="A38" s="437">
        <v>35</v>
      </c>
      <c r="B38" s="13" t="s">
        <v>635</v>
      </c>
      <c r="C38" s="13" t="s">
        <v>84</v>
      </c>
      <c r="D38" s="534" t="s">
        <v>11</v>
      </c>
      <c r="E38" s="32"/>
      <c r="F38" s="450" t="s">
        <v>367</v>
      </c>
      <c r="G38" s="457" t="s">
        <v>25</v>
      </c>
      <c r="H38" s="451">
        <v>1</v>
      </c>
      <c r="I38" s="452">
        <v>0.2</v>
      </c>
      <c r="J38" s="433">
        <f t="shared" si="3"/>
        <v>0.2</v>
      </c>
      <c r="K38" s="434">
        <f>IF(J38="","",'Leistungswerte GlasR'!$B$5)</f>
        <v>0</v>
      </c>
      <c r="L38" s="434">
        <f>IF(J38="","",'Leistungswerte GlasR'!$B$6)</f>
        <v>0</v>
      </c>
      <c r="M38" s="434">
        <f>IF(J38="","",'SVS GlasR'!$C$58)</f>
        <v>0</v>
      </c>
      <c r="N38" s="433" t="str">
        <f t="shared" si="4"/>
        <v/>
      </c>
      <c r="O38" s="433" t="str">
        <f t="shared" si="5"/>
        <v/>
      </c>
    </row>
    <row r="39" spans="1:15" ht="15" customHeight="1" x14ac:dyDescent="0.2">
      <c r="A39" s="637">
        <v>36</v>
      </c>
      <c r="B39" s="13" t="s">
        <v>635</v>
      </c>
      <c r="C39" s="13" t="s">
        <v>84</v>
      </c>
      <c r="D39" s="534" t="s">
        <v>11</v>
      </c>
      <c r="E39" s="32"/>
      <c r="F39" s="450" t="s">
        <v>632</v>
      </c>
      <c r="G39" s="457" t="s">
        <v>25</v>
      </c>
      <c r="H39" s="451">
        <v>1</v>
      </c>
      <c r="I39" s="452">
        <v>0.5</v>
      </c>
      <c r="J39" s="425">
        <f t="shared" si="3"/>
        <v>0.5</v>
      </c>
      <c r="K39" s="426">
        <f>IF(J39="","",'Leistungswerte GlasR'!$B$5)</f>
        <v>0</v>
      </c>
      <c r="L39" s="426">
        <f>IF(J39="","",'Leistungswerte GlasR'!$B$6)</f>
        <v>0</v>
      </c>
      <c r="M39" s="426">
        <f>IF(J39="","",'SVS GlasR'!$C$58)</f>
        <v>0</v>
      </c>
      <c r="N39" s="425" t="str">
        <f t="shared" si="4"/>
        <v/>
      </c>
      <c r="O39" s="425" t="str">
        <f t="shared" si="5"/>
        <v/>
      </c>
    </row>
    <row r="40" spans="1:15" x14ac:dyDescent="0.2">
      <c r="J40" s="449">
        <f>SUM(J4:J39)</f>
        <v>274.42999999999989</v>
      </c>
      <c r="O40" s="634"/>
    </row>
    <row r="42" spans="1:15" ht="15" x14ac:dyDescent="0.25">
      <c r="A42" s="422"/>
      <c r="H42" s="422"/>
      <c r="I42" s="422"/>
      <c r="J42" s="422"/>
      <c r="K42" s="422"/>
      <c r="L42" s="188" t="s">
        <v>9</v>
      </c>
      <c r="M42" s="188"/>
      <c r="N42" s="187">
        <f>SUM(N4:N39)</f>
        <v>0</v>
      </c>
      <c r="O42" s="187"/>
    </row>
    <row r="43" spans="1:15" ht="15" x14ac:dyDescent="0.25">
      <c r="A43" s="422"/>
      <c r="H43" s="422"/>
      <c r="I43" s="422"/>
      <c r="J43" s="422"/>
      <c r="K43" s="422"/>
      <c r="L43" s="188"/>
      <c r="M43" s="188"/>
      <c r="N43" s="187"/>
      <c r="O43" s="187"/>
    </row>
    <row r="44" spans="1:15" ht="15" x14ac:dyDescent="0.25">
      <c r="A44" s="422"/>
      <c r="H44" s="422"/>
      <c r="I44" s="422"/>
      <c r="J44" s="422"/>
      <c r="K44" s="422"/>
      <c r="L44" s="188" t="s">
        <v>344</v>
      </c>
      <c r="M44" s="188"/>
      <c r="N44" s="187"/>
      <c r="O44" s="187">
        <f>SUM(O4:O39)</f>
        <v>0</v>
      </c>
    </row>
    <row r="45" spans="1:15" x14ac:dyDescent="0.2">
      <c r="A45" s="803" t="s">
        <v>553</v>
      </c>
      <c r="B45" s="803"/>
    </row>
    <row r="46" spans="1:15" x14ac:dyDescent="0.2">
      <c r="A46" s="540" t="s">
        <v>636</v>
      </c>
      <c r="B46" s="540"/>
      <c r="C46" s="539"/>
      <c r="D46" s="539"/>
      <c r="E46" s="539"/>
      <c r="F46" s="539"/>
    </row>
    <row r="47" spans="1:15" ht="45.75" thickBot="1" x14ac:dyDescent="0.25">
      <c r="I47" s="664" t="s">
        <v>281</v>
      </c>
      <c r="J47" s="665" t="s">
        <v>758</v>
      </c>
      <c r="K47" s="666" t="s">
        <v>759</v>
      </c>
      <c r="L47" s="667" t="s">
        <v>760</v>
      </c>
    </row>
    <row r="48" spans="1:15" ht="21" customHeight="1" x14ac:dyDescent="0.25">
      <c r="A48" s="703" t="s">
        <v>787</v>
      </c>
      <c r="B48" s="479"/>
      <c r="C48" s="741">
        <v>1</v>
      </c>
      <c r="D48" s="10"/>
      <c r="I48" s="669">
        <v>1</v>
      </c>
      <c r="J48" s="670">
        <f>N42</f>
        <v>0</v>
      </c>
      <c r="K48" s="671"/>
      <c r="L48" s="672">
        <f>I48*J48</f>
        <v>0</v>
      </c>
    </row>
    <row r="49" spans="1:12" ht="21" customHeight="1" thickBot="1" x14ac:dyDescent="0.3">
      <c r="A49" s="186" t="s">
        <v>788</v>
      </c>
      <c r="B49" s="10"/>
      <c r="C49" s="10"/>
      <c r="D49" s="187">
        <f>C48*'SVS  OL'!$C$56</f>
        <v>0</v>
      </c>
      <c r="I49" s="673">
        <v>1</v>
      </c>
      <c r="J49" s="674"/>
      <c r="K49" s="675">
        <f>O44</f>
        <v>0</v>
      </c>
      <c r="L49" s="676">
        <f>I49*K49</f>
        <v>0</v>
      </c>
    </row>
    <row r="50" spans="1:12" ht="15" x14ac:dyDescent="0.25">
      <c r="I50" s="662" t="s">
        <v>693</v>
      </c>
      <c r="J50" s="663"/>
      <c r="K50" s="661"/>
      <c r="L50" s="668">
        <f>SUM(L48:L49)</f>
        <v>0</v>
      </c>
    </row>
  </sheetData>
  <sheetProtection password="DFBF" sheet="1" objects="1" scenarios="1" autoFilter="0"/>
  <protectedRanges>
    <protectedRange sqref="K4:L39 C48" name="Bereich1"/>
  </protectedRanges>
  <autoFilter ref="A3:O3"/>
  <mergeCells count="2">
    <mergeCell ref="A1:O1"/>
    <mergeCell ref="A45:B45"/>
  </mergeCells>
  <dataValidations count="1">
    <dataValidation type="list" allowBlank="1" showInputMessage="1" showErrorMessage="1" sqref="D4:D39">
      <formula1>$AL$1:$BA$1</formula1>
    </dataValidation>
  </dataValidations>
  <pageMargins left="0.70866141732283472" right="0.70866141732283472" top="0.78740157480314965" bottom="0.78740157480314965" header="0.31496062992125984" footer="0.31496062992125984"/>
  <pageSetup paperSize="9" scale="59" fitToHeight="3"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opLeftCell="A2" zoomScale="95" zoomScaleNormal="95" workbookViewId="0">
      <selection activeCell="C26" sqref="C26"/>
    </sheetView>
  </sheetViews>
  <sheetFormatPr baseColWidth="10" defaultRowHeight="14.25" x14ac:dyDescent="0.2"/>
  <cols>
    <col min="1" max="1" width="7.125" style="447" customWidth="1"/>
    <col min="2" max="2" width="22.87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9"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customHeight="1" x14ac:dyDescent="0.2">
      <c r="A3" s="197"/>
      <c r="B3" s="198"/>
      <c r="C3" s="198"/>
      <c r="D3" s="197"/>
      <c r="E3" s="199"/>
      <c r="F3" s="200"/>
      <c r="G3" s="200"/>
      <c r="H3" s="197"/>
      <c r="I3" s="454"/>
      <c r="J3" s="454"/>
      <c r="K3" s="454"/>
      <c r="L3" s="454"/>
      <c r="M3" s="454"/>
      <c r="N3" s="454"/>
      <c r="O3" s="454"/>
    </row>
    <row r="4" spans="1:15" ht="15" customHeight="1" x14ac:dyDescent="0.2">
      <c r="A4" s="424">
        <v>1</v>
      </c>
      <c r="B4" s="446" t="s">
        <v>569</v>
      </c>
      <c r="C4" s="13"/>
      <c r="D4" s="13" t="s">
        <v>11</v>
      </c>
      <c r="E4" s="13"/>
      <c r="F4" s="450" t="s">
        <v>80</v>
      </c>
      <c r="G4" s="276" t="s">
        <v>21</v>
      </c>
      <c r="H4" s="451">
        <v>1</v>
      </c>
      <c r="I4" s="452">
        <v>5</v>
      </c>
      <c r="J4" s="425">
        <f>IF(I4="","",H4*I4)</f>
        <v>5</v>
      </c>
      <c r="K4" s="426">
        <f>IF(J4="","",'Leistungswerte GlasR'!$B$5)</f>
        <v>0</v>
      </c>
      <c r="L4" s="426">
        <f>IF(J4="","",'Leistungswerte GlasR'!$B$6)</f>
        <v>0</v>
      </c>
      <c r="M4" s="426">
        <f>IF(J4="","",'SVS GlasR'!$C$58)</f>
        <v>0</v>
      </c>
      <c r="N4" s="425" t="str">
        <f t="shared" ref="N4" si="0">IFERROR(IF(M4=0,"",J4/K4*L4),"")</f>
        <v/>
      </c>
      <c r="O4" s="425" t="str">
        <f t="shared" ref="O4" si="1">IFERROR(IF(M4=0,"",J4/L4*M4),"")</f>
        <v/>
      </c>
    </row>
    <row r="5" spans="1:15" ht="15" customHeight="1" x14ac:dyDescent="0.2">
      <c r="A5" s="424">
        <v>2</v>
      </c>
      <c r="B5" s="446" t="s">
        <v>569</v>
      </c>
      <c r="C5" s="13"/>
      <c r="D5" s="13" t="s">
        <v>11</v>
      </c>
      <c r="E5" s="13"/>
      <c r="F5" s="450" t="s">
        <v>372</v>
      </c>
      <c r="G5" s="276" t="s">
        <v>25</v>
      </c>
      <c r="H5" s="451">
        <v>4</v>
      </c>
      <c r="I5" s="452">
        <v>1.4550000000000001</v>
      </c>
      <c r="J5" s="425">
        <f t="shared" ref="J5:J22" si="2">IF(I5="","",H5*I5)</f>
        <v>5.82</v>
      </c>
      <c r="K5" s="426">
        <f>IF(J5="","",'Leistungswerte GlasR'!$B$5)</f>
        <v>0</v>
      </c>
      <c r="L5" s="426">
        <f>IF(J5="","",'Leistungswerte GlasR'!$B$6)</f>
        <v>0</v>
      </c>
      <c r="M5" s="426">
        <f>IF(J5="","",'SVS GlasR'!$C$58)</f>
        <v>0</v>
      </c>
      <c r="N5" s="425" t="str">
        <f t="shared" ref="N5:N22" si="3">IFERROR(IF(M5=0,"",J5/K5*L5),"")</f>
        <v/>
      </c>
      <c r="O5" s="425" t="str">
        <f t="shared" ref="O5:O22" si="4">IFERROR(IF(M5=0,"",J5/L5*M5),"")</f>
        <v/>
      </c>
    </row>
    <row r="6" spans="1:15" ht="15" customHeight="1" x14ac:dyDescent="0.2">
      <c r="A6" s="428">
        <v>3</v>
      </c>
      <c r="B6" s="435" t="s">
        <v>569</v>
      </c>
      <c r="C6" s="21"/>
      <c r="D6" s="21" t="s">
        <v>11</v>
      </c>
      <c r="E6" s="21"/>
      <c r="F6" s="468" t="s">
        <v>571</v>
      </c>
      <c r="G6" s="402" t="s">
        <v>570</v>
      </c>
      <c r="H6" s="469">
        <v>1</v>
      </c>
      <c r="I6" s="470">
        <v>3.12</v>
      </c>
      <c r="J6" s="429">
        <f t="shared" si="2"/>
        <v>3.12</v>
      </c>
      <c r="K6" s="430">
        <f>IF(J6="","",'Leistungswerte GlasR'!$B$5)</f>
        <v>0</v>
      </c>
      <c r="L6" s="430">
        <f>IF(J6="","",'Leistungswerte GlasR'!$B$6)</f>
        <v>0</v>
      </c>
      <c r="M6" s="430">
        <f>IF(J6="","",'SVS GlasR'!$C$58)</f>
        <v>0</v>
      </c>
      <c r="N6" s="429" t="str">
        <f t="shared" si="3"/>
        <v/>
      </c>
      <c r="O6" s="429" t="str">
        <f t="shared" si="4"/>
        <v/>
      </c>
    </row>
    <row r="7" spans="1:15" ht="15" customHeight="1" x14ac:dyDescent="0.2">
      <c r="A7" s="442">
        <v>4</v>
      </c>
      <c r="B7" s="478" t="s">
        <v>569</v>
      </c>
      <c r="C7" s="252"/>
      <c r="D7" s="252" t="s">
        <v>11</v>
      </c>
      <c r="E7" s="252"/>
      <c r="F7" s="471"/>
      <c r="G7" s="290" t="s">
        <v>416</v>
      </c>
      <c r="H7" s="472">
        <v>1</v>
      </c>
      <c r="I7" s="473">
        <v>3.4449999999999998</v>
      </c>
      <c r="J7" s="443">
        <f t="shared" si="2"/>
        <v>3.4449999999999998</v>
      </c>
      <c r="K7" s="444">
        <f>IF(J7="","",'Leistungswerte GlasR'!$B$5)</f>
        <v>0</v>
      </c>
      <c r="L7" s="444">
        <f>IF(J7="","",'Leistungswerte GlasR'!$B$6)</f>
        <v>0</v>
      </c>
      <c r="M7" s="444">
        <f>IF(J7="","",'SVS GlasR'!$C$58)</f>
        <v>0</v>
      </c>
      <c r="N7" s="443" t="str">
        <f t="shared" si="3"/>
        <v/>
      </c>
      <c r="O7" s="443" t="str">
        <f t="shared" si="4"/>
        <v/>
      </c>
    </row>
    <row r="8" spans="1:15" ht="15" customHeight="1" x14ac:dyDescent="0.2">
      <c r="A8" s="424">
        <v>5</v>
      </c>
      <c r="B8" s="446" t="s">
        <v>569</v>
      </c>
      <c r="C8" s="13"/>
      <c r="D8" s="13" t="s">
        <v>11</v>
      </c>
      <c r="E8" s="13"/>
      <c r="F8" s="450" t="s">
        <v>550</v>
      </c>
      <c r="G8" s="276" t="s">
        <v>21</v>
      </c>
      <c r="H8" s="451">
        <v>1</v>
      </c>
      <c r="I8" s="452">
        <v>6.7600000000000007</v>
      </c>
      <c r="J8" s="425">
        <f t="shared" si="2"/>
        <v>6.7600000000000007</v>
      </c>
      <c r="K8" s="426">
        <f>IF(J8="","",'Leistungswerte GlasR'!$B$5)</f>
        <v>0</v>
      </c>
      <c r="L8" s="426">
        <f>IF(J8="","",'Leistungswerte GlasR'!$B$6)</f>
        <v>0</v>
      </c>
      <c r="M8" s="426">
        <f>IF(J8="","",'SVS GlasR'!$C$58)</f>
        <v>0</v>
      </c>
      <c r="N8" s="425" t="str">
        <f t="shared" si="3"/>
        <v/>
      </c>
      <c r="O8" s="425" t="str">
        <f t="shared" si="4"/>
        <v/>
      </c>
    </row>
    <row r="9" spans="1:15" ht="15" customHeight="1" x14ac:dyDescent="0.2">
      <c r="A9" s="424">
        <v>6</v>
      </c>
      <c r="B9" s="446" t="s">
        <v>569</v>
      </c>
      <c r="C9" s="13"/>
      <c r="D9" s="13" t="s">
        <v>11</v>
      </c>
      <c r="E9" s="13"/>
      <c r="F9" s="450" t="s">
        <v>572</v>
      </c>
      <c r="G9" s="276" t="s">
        <v>25</v>
      </c>
      <c r="H9" s="451">
        <v>2</v>
      </c>
      <c r="I9" s="452">
        <v>1.4249999999999998</v>
      </c>
      <c r="J9" s="425">
        <f t="shared" si="2"/>
        <v>2.8499999999999996</v>
      </c>
      <c r="K9" s="426">
        <f>IF(J9="","",'Leistungswerte GlasR'!$B$5)</f>
        <v>0</v>
      </c>
      <c r="L9" s="426">
        <f>IF(J9="","",'Leistungswerte GlasR'!$B$6)</f>
        <v>0</v>
      </c>
      <c r="M9" s="426">
        <f>IF(J9="","",'SVS GlasR'!$C$58)</f>
        <v>0</v>
      </c>
      <c r="N9" s="425" t="str">
        <f t="shared" si="3"/>
        <v/>
      </c>
      <c r="O9" s="425" t="str">
        <f t="shared" si="4"/>
        <v/>
      </c>
    </row>
    <row r="10" spans="1:15" ht="15" customHeight="1" x14ac:dyDescent="0.2">
      <c r="A10" s="424">
        <v>7</v>
      </c>
      <c r="B10" s="446" t="s">
        <v>569</v>
      </c>
      <c r="C10" s="13"/>
      <c r="D10" s="13" t="s">
        <v>11</v>
      </c>
      <c r="E10" s="13"/>
      <c r="F10" s="450" t="s">
        <v>573</v>
      </c>
      <c r="G10" s="276" t="s">
        <v>25</v>
      </c>
      <c r="H10" s="451">
        <v>2</v>
      </c>
      <c r="I10" s="452">
        <v>1.552</v>
      </c>
      <c r="J10" s="425">
        <f t="shared" si="2"/>
        <v>3.1040000000000001</v>
      </c>
      <c r="K10" s="426">
        <f>IF(J10="","",'Leistungswerte GlasR'!$B$5)</f>
        <v>0</v>
      </c>
      <c r="L10" s="426">
        <f>IF(J10="","",'Leistungswerte GlasR'!$B$6)</f>
        <v>0</v>
      </c>
      <c r="M10" s="426">
        <f>IF(J10="","",'SVS GlasR'!$C$58)</f>
        <v>0</v>
      </c>
      <c r="N10" s="425" t="str">
        <f t="shared" si="3"/>
        <v/>
      </c>
      <c r="O10" s="425" t="str">
        <f t="shared" si="4"/>
        <v/>
      </c>
    </row>
    <row r="11" spans="1:15" ht="15" customHeight="1" x14ac:dyDescent="0.2">
      <c r="A11" s="424">
        <v>8</v>
      </c>
      <c r="B11" s="446" t="s">
        <v>569</v>
      </c>
      <c r="C11" s="13"/>
      <c r="D11" s="13" t="s">
        <v>11</v>
      </c>
      <c r="E11" s="13"/>
      <c r="F11" s="450" t="s">
        <v>67</v>
      </c>
      <c r="G11" s="276" t="s">
        <v>25</v>
      </c>
      <c r="H11" s="451">
        <v>2</v>
      </c>
      <c r="I11" s="452">
        <v>0.52499999999999991</v>
      </c>
      <c r="J11" s="425">
        <f t="shared" si="2"/>
        <v>1.0499999999999998</v>
      </c>
      <c r="K11" s="426">
        <f>IF(J11="","",'Leistungswerte GlasR'!$B$5)</f>
        <v>0</v>
      </c>
      <c r="L11" s="426">
        <f>IF(J11="","",'Leistungswerte GlasR'!$B$6)</f>
        <v>0</v>
      </c>
      <c r="M11" s="426">
        <f>IF(J11="","",'SVS GlasR'!$C$58)</f>
        <v>0</v>
      </c>
      <c r="N11" s="425" t="str">
        <f t="shared" si="3"/>
        <v/>
      </c>
      <c r="O11" s="425" t="str">
        <f t="shared" si="4"/>
        <v/>
      </c>
    </row>
    <row r="12" spans="1:15" ht="15" customHeight="1" x14ac:dyDescent="0.2">
      <c r="A12" s="424">
        <v>9</v>
      </c>
      <c r="B12" s="446" t="s">
        <v>569</v>
      </c>
      <c r="C12" s="13"/>
      <c r="D12" s="13" t="s">
        <v>11</v>
      </c>
      <c r="E12" s="13"/>
      <c r="F12" s="450" t="s">
        <v>235</v>
      </c>
      <c r="G12" s="276" t="s">
        <v>25</v>
      </c>
      <c r="H12" s="451">
        <v>1</v>
      </c>
      <c r="I12" s="452">
        <v>1.4592000000000001</v>
      </c>
      <c r="J12" s="425">
        <f t="shared" si="2"/>
        <v>1.4592000000000001</v>
      </c>
      <c r="K12" s="426">
        <f>IF(J12="","",'Leistungswerte GlasR'!$B$5)</f>
        <v>0</v>
      </c>
      <c r="L12" s="426">
        <f>IF(J12="","",'Leistungswerte GlasR'!$B$6)</f>
        <v>0</v>
      </c>
      <c r="M12" s="426">
        <f>IF(J12="","",'SVS GlasR'!$C$58)</f>
        <v>0</v>
      </c>
      <c r="N12" s="425" t="str">
        <f t="shared" si="3"/>
        <v/>
      </c>
      <c r="O12" s="425" t="str">
        <f t="shared" si="4"/>
        <v/>
      </c>
    </row>
    <row r="13" spans="1:15" ht="15" customHeight="1" x14ac:dyDescent="0.2">
      <c r="A13" s="424">
        <v>10</v>
      </c>
      <c r="B13" s="446" t="s">
        <v>569</v>
      </c>
      <c r="C13" s="13"/>
      <c r="D13" s="13" t="s">
        <v>11</v>
      </c>
      <c r="E13" s="13"/>
      <c r="F13" s="450" t="s">
        <v>452</v>
      </c>
      <c r="G13" s="276" t="s">
        <v>25</v>
      </c>
      <c r="H13" s="451">
        <v>2</v>
      </c>
      <c r="I13" s="452">
        <v>1.4592000000000001</v>
      </c>
      <c r="J13" s="425">
        <f t="shared" si="2"/>
        <v>2.9184000000000001</v>
      </c>
      <c r="K13" s="426">
        <f>IF(J13="","",'Leistungswerte GlasR'!$B$5)</f>
        <v>0</v>
      </c>
      <c r="L13" s="426">
        <f>IF(J13="","",'Leistungswerte GlasR'!$B$6)</f>
        <v>0</v>
      </c>
      <c r="M13" s="426">
        <f>IF(J13="","",'SVS GlasR'!$C$58)</f>
        <v>0</v>
      </c>
      <c r="N13" s="425" t="str">
        <f t="shared" si="3"/>
        <v/>
      </c>
      <c r="O13" s="425" t="str">
        <f t="shared" si="4"/>
        <v/>
      </c>
    </row>
    <row r="14" spans="1:15" ht="15" customHeight="1" x14ac:dyDescent="0.2">
      <c r="A14" s="424">
        <v>11</v>
      </c>
      <c r="B14" s="446" t="s">
        <v>569</v>
      </c>
      <c r="C14" s="13"/>
      <c r="D14" s="13" t="s">
        <v>11</v>
      </c>
      <c r="E14" s="13"/>
      <c r="F14" s="450" t="s">
        <v>574</v>
      </c>
      <c r="G14" s="276" t="s">
        <v>25</v>
      </c>
      <c r="H14" s="451">
        <v>1</v>
      </c>
      <c r="I14" s="452">
        <v>1.4592000000000001</v>
      </c>
      <c r="J14" s="425">
        <f t="shared" si="2"/>
        <v>1.4592000000000001</v>
      </c>
      <c r="K14" s="426">
        <f>IF(J14="","",'Leistungswerte GlasR'!$B$5)</f>
        <v>0</v>
      </c>
      <c r="L14" s="426">
        <f>IF(J14="","",'Leistungswerte GlasR'!$B$6)</f>
        <v>0</v>
      </c>
      <c r="M14" s="426">
        <f>IF(J14="","",'SVS GlasR'!$C$58)</f>
        <v>0</v>
      </c>
      <c r="N14" s="425" t="str">
        <f t="shared" si="3"/>
        <v/>
      </c>
      <c r="O14" s="425" t="str">
        <f t="shared" si="4"/>
        <v/>
      </c>
    </row>
    <row r="15" spans="1:15" ht="15" customHeight="1" x14ac:dyDescent="0.2">
      <c r="A15" s="428">
        <v>12</v>
      </c>
      <c r="B15" s="435" t="s">
        <v>569</v>
      </c>
      <c r="C15" s="21"/>
      <c r="D15" s="21" t="s">
        <v>11</v>
      </c>
      <c r="E15" s="21"/>
      <c r="F15" s="468" t="s">
        <v>470</v>
      </c>
      <c r="G15" s="402" t="s">
        <v>25</v>
      </c>
      <c r="H15" s="469">
        <v>2</v>
      </c>
      <c r="I15" s="470">
        <v>1.3431999999999999</v>
      </c>
      <c r="J15" s="429">
        <f t="shared" si="2"/>
        <v>2.6863999999999999</v>
      </c>
      <c r="K15" s="430">
        <f>IF(J15="","",'Leistungswerte GlasR'!$B$5)</f>
        <v>0</v>
      </c>
      <c r="L15" s="430">
        <f>IF(J15="","",'Leistungswerte GlasR'!$B$6)</f>
        <v>0</v>
      </c>
      <c r="M15" s="430">
        <f>IF(J15="","",'SVS GlasR'!$C$58)</f>
        <v>0</v>
      </c>
      <c r="N15" s="429" t="str">
        <f t="shared" si="3"/>
        <v/>
      </c>
      <c r="O15" s="429" t="str">
        <f t="shared" si="4"/>
        <v/>
      </c>
    </row>
    <row r="16" spans="1:15" ht="15" customHeight="1" x14ac:dyDescent="0.2">
      <c r="A16" s="438">
        <v>13</v>
      </c>
      <c r="B16" s="439" t="s">
        <v>569</v>
      </c>
      <c r="C16" s="42"/>
      <c r="D16" s="42" t="s">
        <v>11</v>
      </c>
      <c r="E16" s="42"/>
      <c r="F16" s="475"/>
      <c r="G16" s="287" t="s">
        <v>25</v>
      </c>
      <c r="H16" s="476">
        <v>1</v>
      </c>
      <c r="I16" s="477">
        <v>0.94089999999999996</v>
      </c>
      <c r="J16" s="440">
        <f t="shared" si="2"/>
        <v>0.94089999999999996</v>
      </c>
      <c r="K16" s="441">
        <f>IF(J16="","",'Leistungswerte GlasR'!$B$5)</f>
        <v>0</v>
      </c>
      <c r="L16" s="441">
        <f>IF(J16="","",'Leistungswerte GlasR'!$B$6)</f>
        <v>0</v>
      </c>
      <c r="M16" s="441">
        <f>IF(J16="","",'SVS GlasR'!$C$58)</f>
        <v>0</v>
      </c>
      <c r="N16" s="440" t="str">
        <f t="shared" si="3"/>
        <v/>
      </c>
      <c r="O16" s="440" t="str">
        <f t="shared" si="4"/>
        <v/>
      </c>
    </row>
    <row r="17" spans="1:15" ht="15" customHeight="1" x14ac:dyDescent="0.2">
      <c r="A17" s="442">
        <v>14</v>
      </c>
      <c r="B17" s="478" t="s">
        <v>569</v>
      </c>
      <c r="C17" s="252"/>
      <c r="D17" s="252" t="s">
        <v>11</v>
      </c>
      <c r="E17" s="252"/>
      <c r="F17" s="471"/>
      <c r="G17" s="290" t="s">
        <v>25</v>
      </c>
      <c r="H17" s="472">
        <v>3</v>
      </c>
      <c r="I17" s="473">
        <v>0.94089999999999996</v>
      </c>
      <c r="J17" s="443">
        <f t="shared" si="2"/>
        <v>2.8226999999999998</v>
      </c>
      <c r="K17" s="444">
        <f>IF(J17="","",'Leistungswerte GlasR'!$B$5)</f>
        <v>0</v>
      </c>
      <c r="L17" s="444">
        <f>IF(J17="","",'Leistungswerte GlasR'!$B$6)</f>
        <v>0</v>
      </c>
      <c r="M17" s="444">
        <f>IF(J17="","",'SVS GlasR'!$C$58)</f>
        <v>0</v>
      </c>
      <c r="N17" s="443" t="str">
        <f t="shared" si="3"/>
        <v/>
      </c>
      <c r="O17" s="443" t="str">
        <f t="shared" si="4"/>
        <v/>
      </c>
    </row>
    <row r="18" spans="1:15" ht="15" customHeight="1" x14ac:dyDescent="0.2">
      <c r="A18" s="424">
        <v>15</v>
      </c>
      <c r="B18" s="446" t="s">
        <v>569</v>
      </c>
      <c r="C18" s="13"/>
      <c r="D18" s="13" t="s">
        <v>11</v>
      </c>
      <c r="E18" s="13"/>
      <c r="F18" s="450" t="s">
        <v>575</v>
      </c>
      <c r="G18" s="276" t="s">
        <v>25</v>
      </c>
      <c r="H18" s="451">
        <v>2</v>
      </c>
      <c r="I18" s="452">
        <v>0.94089999999999996</v>
      </c>
      <c r="J18" s="425">
        <f t="shared" si="2"/>
        <v>1.8817999999999999</v>
      </c>
      <c r="K18" s="426">
        <f>IF(J18="","",'Leistungswerte GlasR'!$B$5)</f>
        <v>0</v>
      </c>
      <c r="L18" s="426">
        <f>IF(J18="","",'Leistungswerte GlasR'!$B$6)</f>
        <v>0</v>
      </c>
      <c r="M18" s="426">
        <f>IF(J18="","",'SVS GlasR'!$C$58)</f>
        <v>0</v>
      </c>
      <c r="N18" s="425" t="str">
        <f t="shared" si="3"/>
        <v/>
      </c>
      <c r="O18" s="425" t="str">
        <f t="shared" si="4"/>
        <v/>
      </c>
    </row>
    <row r="19" spans="1:15" ht="15" customHeight="1" x14ac:dyDescent="0.2">
      <c r="A19" s="428">
        <v>16</v>
      </c>
      <c r="B19" s="435" t="s">
        <v>569</v>
      </c>
      <c r="C19" s="21"/>
      <c r="D19" s="435" t="s">
        <v>11</v>
      </c>
      <c r="E19" s="21"/>
      <c r="F19" s="468" t="s">
        <v>559</v>
      </c>
      <c r="G19" s="402" t="s">
        <v>25</v>
      </c>
      <c r="H19" s="469">
        <v>1</v>
      </c>
      <c r="I19" s="470">
        <v>0.94089999999999996</v>
      </c>
      <c r="J19" s="429">
        <f t="shared" si="2"/>
        <v>0.94089999999999996</v>
      </c>
      <c r="K19" s="430">
        <f>IF(J19="","",'Leistungswerte GlasR'!$B$5)</f>
        <v>0</v>
      </c>
      <c r="L19" s="430">
        <f>IF(J19="","",'Leistungswerte GlasR'!$B$6)</f>
        <v>0</v>
      </c>
      <c r="M19" s="430">
        <f>IF(J19="","",'SVS GlasR'!$C$58)</f>
        <v>0</v>
      </c>
      <c r="N19" s="429" t="str">
        <f t="shared" si="3"/>
        <v/>
      </c>
      <c r="O19" s="429" t="str">
        <f t="shared" si="4"/>
        <v/>
      </c>
    </row>
    <row r="20" spans="1:15" ht="15" customHeight="1" x14ac:dyDescent="0.2">
      <c r="A20" s="442">
        <v>17</v>
      </c>
      <c r="B20" s="478" t="s">
        <v>569</v>
      </c>
      <c r="C20" s="252"/>
      <c r="D20" s="252" t="s">
        <v>11</v>
      </c>
      <c r="E20" s="252"/>
      <c r="F20" s="471"/>
      <c r="G20" s="290" t="s">
        <v>25</v>
      </c>
      <c r="H20" s="472">
        <v>2</v>
      </c>
      <c r="I20" s="473">
        <v>1.4016</v>
      </c>
      <c r="J20" s="443">
        <f t="shared" si="2"/>
        <v>2.8031999999999999</v>
      </c>
      <c r="K20" s="444">
        <f>IF(J20="","",'Leistungswerte GlasR'!$B$5)</f>
        <v>0</v>
      </c>
      <c r="L20" s="444">
        <f>IF(J20="","",'Leistungswerte GlasR'!$B$6)</f>
        <v>0</v>
      </c>
      <c r="M20" s="444">
        <f>IF(J20="","",'SVS GlasR'!$C$58)</f>
        <v>0</v>
      </c>
      <c r="N20" s="443" t="str">
        <f t="shared" si="3"/>
        <v/>
      </c>
      <c r="O20" s="443" t="str">
        <f t="shared" si="4"/>
        <v/>
      </c>
    </row>
    <row r="21" spans="1:15" ht="15" customHeight="1" x14ac:dyDescent="0.2">
      <c r="A21" s="424">
        <v>18</v>
      </c>
      <c r="B21" s="446" t="s">
        <v>569</v>
      </c>
      <c r="C21" s="13"/>
      <c r="D21" s="13" t="s">
        <v>11</v>
      </c>
      <c r="E21" s="13"/>
      <c r="F21" s="458" t="s">
        <v>551</v>
      </c>
      <c r="G21" s="276"/>
      <c r="H21" s="451">
        <v>1</v>
      </c>
      <c r="I21" s="452">
        <v>12.4</v>
      </c>
      <c r="J21" s="425">
        <f t="shared" si="2"/>
        <v>12.4</v>
      </c>
      <c r="K21" s="426">
        <f>IF(J21="","",'Leistungswerte GlasR'!$B$5)</f>
        <v>0</v>
      </c>
      <c r="L21" s="426">
        <f>IF(J21="","",'Leistungswerte GlasR'!$B$6)</f>
        <v>0</v>
      </c>
      <c r="M21" s="426">
        <f>IF(J21="","",'SVS GlasR'!$C$58)</f>
        <v>0</v>
      </c>
      <c r="N21" s="425" t="str">
        <f t="shared" si="3"/>
        <v/>
      </c>
      <c r="O21" s="425" t="str">
        <f t="shared" si="4"/>
        <v/>
      </c>
    </row>
    <row r="22" spans="1:15" ht="15" customHeight="1" x14ac:dyDescent="0.2">
      <c r="A22" s="424">
        <v>19</v>
      </c>
      <c r="B22" s="446" t="s">
        <v>569</v>
      </c>
      <c r="C22" s="13"/>
      <c r="D22" s="13" t="s">
        <v>11</v>
      </c>
      <c r="E22" s="13"/>
      <c r="F22" s="458" t="s">
        <v>552</v>
      </c>
      <c r="G22" s="276"/>
      <c r="H22" s="451">
        <v>1</v>
      </c>
      <c r="I22" s="452">
        <v>6.25</v>
      </c>
      <c r="J22" s="425">
        <f t="shared" si="2"/>
        <v>6.25</v>
      </c>
      <c r="K22" s="426">
        <f>IF(J22="","",'Leistungswerte GlasR'!$B$5)</f>
        <v>0</v>
      </c>
      <c r="L22" s="426">
        <f>IF(J22="","",'Leistungswerte GlasR'!$B$6)</f>
        <v>0</v>
      </c>
      <c r="M22" s="426">
        <f>IF(J22="","",'SVS GlasR'!$C$58)</f>
        <v>0</v>
      </c>
      <c r="N22" s="425" t="str">
        <f t="shared" si="3"/>
        <v/>
      </c>
      <c r="O22" s="425" t="str">
        <f t="shared" si="4"/>
        <v/>
      </c>
    </row>
    <row r="23" spans="1:15" x14ac:dyDescent="0.2">
      <c r="J23" s="449">
        <f>SUM(J4:J22)</f>
        <v>67.711699999999993</v>
      </c>
    </row>
    <row r="24" spans="1:15" x14ac:dyDescent="0.2">
      <c r="C24" s="474"/>
    </row>
    <row r="25" spans="1:15" ht="15" x14ac:dyDescent="0.25">
      <c r="A25" s="422"/>
      <c r="H25" s="422"/>
      <c r="J25" s="422"/>
      <c r="K25" s="422"/>
      <c r="L25" s="188" t="s">
        <v>9</v>
      </c>
      <c r="M25" s="188"/>
      <c r="N25" s="187">
        <f>SUM(N4:N22)</f>
        <v>0</v>
      </c>
      <c r="O25" s="187"/>
    </row>
    <row r="26" spans="1:15" ht="21" customHeight="1" x14ac:dyDescent="0.25">
      <c r="A26" s="703" t="s">
        <v>787</v>
      </c>
      <c r="B26" s="479"/>
      <c r="C26" s="741"/>
      <c r="D26" s="10"/>
      <c r="H26" s="422"/>
      <c r="J26" s="422"/>
      <c r="K26" s="422"/>
      <c r="L26" s="188"/>
      <c r="M26" s="188"/>
      <c r="N26" s="187"/>
      <c r="O26" s="187"/>
    </row>
    <row r="27" spans="1:15" ht="21" customHeight="1" x14ac:dyDescent="0.25">
      <c r="A27" s="186" t="s">
        <v>788</v>
      </c>
      <c r="B27" s="10"/>
      <c r="C27" s="10"/>
      <c r="D27" s="187">
        <f>C26*'SVS  OL'!$C$56</f>
        <v>0</v>
      </c>
      <c r="H27" s="422"/>
      <c r="J27" s="422"/>
      <c r="K27" s="422"/>
      <c r="L27" s="188" t="s">
        <v>344</v>
      </c>
      <c r="M27" s="188"/>
      <c r="N27" s="187"/>
      <c r="O27" s="187">
        <f>SUM(O4:O22)</f>
        <v>0</v>
      </c>
    </row>
    <row r="28" spans="1:15" x14ac:dyDescent="0.2">
      <c r="A28" s="479"/>
      <c r="B28" s="479"/>
      <c r="D28" s="422"/>
    </row>
    <row r="29" spans="1:15" x14ac:dyDescent="0.2">
      <c r="A29" s="479"/>
      <c r="B29" s="479"/>
      <c r="C29" s="479"/>
      <c r="D29" s="479"/>
    </row>
    <row r="30" spans="1:15" ht="45.75" thickBot="1" x14ac:dyDescent="0.25">
      <c r="A30" s="479"/>
      <c r="B30" s="479"/>
      <c r="C30" s="479"/>
      <c r="D30" s="422"/>
      <c r="I30" s="664" t="s">
        <v>281</v>
      </c>
      <c r="J30" s="665" t="s">
        <v>758</v>
      </c>
      <c r="K30" s="666" t="s">
        <v>759</v>
      </c>
      <c r="L30" s="667" t="s">
        <v>760</v>
      </c>
    </row>
    <row r="31" spans="1:15" x14ac:dyDescent="0.2">
      <c r="I31" s="669">
        <v>1</v>
      </c>
      <c r="J31" s="670">
        <f>N25</f>
        <v>0</v>
      </c>
      <c r="K31" s="671"/>
      <c r="L31" s="672">
        <f>I31*J31</f>
        <v>0</v>
      </c>
    </row>
    <row r="32" spans="1:15" ht="15" thickBot="1" x14ac:dyDescent="0.25">
      <c r="I32" s="673">
        <v>1</v>
      </c>
      <c r="J32" s="674"/>
      <c r="K32" s="675">
        <f>O27</f>
        <v>0</v>
      </c>
      <c r="L32" s="676">
        <f>I32*K32</f>
        <v>0</v>
      </c>
    </row>
    <row r="33" spans="3:12" ht="15" x14ac:dyDescent="0.25">
      <c r="I33" s="662" t="s">
        <v>693</v>
      </c>
      <c r="J33" s="663"/>
      <c r="K33" s="661"/>
      <c r="L33" s="668">
        <f>SUM(L31:L32)</f>
        <v>0</v>
      </c>
    </row>
    <row r="35" spans="3:12" ht="21" customHeight="1" x14ac:dyDescent="0.2">
      <c r="C35" s="447"/>
    </row>
    <row r="36" spans="3:12" ht="21" customHeight="1" x14ac:dyDescent="0.2"/>
  </sheetData>
  <sheetProtection password="DFBF" sheet="1" objects="1" scenarios="1" autoFilter="0"/>
  <protectedRanges>
    <protectedRange sqref="K4:L22 C26"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topLeftCell="A7" zoomScale="95" zoomScaleNormal="95" workbookViewId="0">
      <selection activeCell="F36" sqref="F36"/>
    </sheetView>
  </sheetViews>
  <sheetFormatPr baseColWidth="10" defaultRowHeight="14.25" x14ac:dyDescent="0.2"/>
  <cols>
    <col min="1" max="1" width="7.125" style="447" customWidth="1"/>
    <col min="2" max="2" width="22.62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8"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x14ac:dyDescent="0.2">
      <c r="A3" s="197"/>
      <c r="B3" s="198"/>
      <c r="C3" s="198"/>
      <c r="D3" s="197"/>
      <c r="E3" s="199"/>
      <c r="F3" s="200"/>
      <c r="G3" s="200"/>
      <c r="H3" s="197"/>
      <c r="I3" s="202"/>
      <c r="J3" s="454"/>
      <c r="K3" s="454"/>
      <c r="L3" s="454"/>
      <c r="M3" s="454"/>
      <c r="N3" s="454"/>
      <c r="O3" s="454"/>
    </row>
    <row r="4" spans="1:15" x14ac:dyDescent="0.2">
      <c r="A4" s="428">
        <v>1</v>
      </c>
      <c r="B4" s="435" t="s">
        <v>576</v>
      </c>
      <c r="C4" s="21"/>
      <c r="D4" s="21" t="s">
        <v>11</v>
      </c>
      <c r="E4" s="21"/>
      <c r="F4" s="468" t="s">
        <v>554</v>
      </c>
      <c r="G4" s="402" t="s">
        <v>25</v>
      </c>
      <c r="H4" s="469">
        <v>2</v>
      </c>
      <c r="I4" s="470">
        <v>1.62</v>
      </c>
      <c r="J4" s="429">
        <f t="shared" ref="J4:J32" si="0">IF(I4="","",H4*I4)</f>
        <v>3.24</v>
      </c>
      <c r="K4" s="430">
        <f>IF(J4="","",'Leistungswerte GlasR'!$B$5)</f>
        <v>0</v>
      </c>
      <c r="L4" s="430">
        <f>IF(J4="","",'Leistungswerte GlasR'!$B$6)</f>
        <v>0</v>
      </c>
      <c r="M4" s="430">
        <f>IF(J4="","",'SVS GlasR'!$C$58)</f>
        <v>0</v>
      </c>
      <c r="N4" s="429" t="str">
        <f t="shared" ref="N4" si="1">IFERROR(IF(M4=0,"",J4/K4*L4),"")</f>
        <v/>
      </c>
      <c r="O4" s="429" t="str">
        <f t="shared" ref="O4" si="2">IFERROR(IF(M4=0,"",J4/L4*M4),"")</f>
        <v/>
      </c>
    </row>
    <row r="5" spans="1:15" x14ac:dyDescent="0.2">
      <c r="A5" s="442">
        <v>2</v>
      </c>
      <c r="B5" s="478" t="s">
        <v>576</v>
      </c>
      <c r="C5" s="252"/>
      <c r="D5" s="252" t="s">
        <v>11</v>
      </c>
      <c r="E5" s="252"/>
      <c r="F5" s="471"/>
      <c r="G5" s="290" t="s">
        <v>21</v>
      </c>
      <c r="H5" s="472">
        <v>1</v>
      </c>
      <c r="I5" s="473">
        <v>6.25</v>
      </c>
      <c r="J5" s="443">
        <f t="shared" si="0"/>
        <v>6.25</v>
      </c>
      <c r="K5" s="444">
        <f>IF(J5="","",'Leistungswerte GlasR'!$B$5)</f>
        <v>0</v>
      </c>
      <c r="L5" s="444">
        <f>IF(J5="","",'Leistungswerte GlasR'!$B$6)</f>
        <v>0</v>
      </c>
      <c r="M5" s="444">
        <f>IF(J5="","",'SVS GlasR'!$C$58)</f>
        <v>0</v>
      </c>
      <c r="N5" s="443" t="str">
        <f t="shared" ref="N5:N32" si="3">IFERROR(IF(M5=0,"",J5/K5*L5),"")</f>
        <v/>
      </c>
      <c r="O5" s="443" t="str">
        <f t="shared" ref="O5:O32" si="4">IFERROR(IF(M5=0,"",J5/L5*M5),"")</f>
        <v/>
      </c>
    </row>
    <row r="6" spans="1:15" x14ac:dyDescent="0.2">
      <c r="A6" s="424">
        <v>3</v>
      </c>
      <c r="B6" s="446" t="s">
        <v>576</v>
      </c>
      <c r="C6" s="13"/>
      <c r="D6" s="13" t="s">
        <v>11</v>
      </c>
      <c r="E6" s="13"/>
      <c r="F6" s="450" t="s">
        <v>556</v>
      </c>
      <c r="G6" s="276" t="s">
        <v>25</v>
      </c>
      <c r="H6" s="451">
        <v>1</v>
      </c>
      <c r="I6" s="452">
        <v>1.5</v>
      </c>
      <c r="J6" s="425">
        <f t="shared" si="0"/>
        <v>1.5</v>
      </c>
      <c r="K6" s="426">
        <f>IF(J6="","",'Leistungswerte GlasR'!$B$5)</f>
        <v>0</v>
      </c>
      <c r="L6" s="426">
        <f>IF(J6="","",'Leistungswerte GlasR'!$B$6)</f>
        <v>0</v>
      </c>
      <c r="M6" s="426">
        <f>IF(J6="","",'SVS GlasR'!$C$58)</f>
        <v>0</v>
      </c>
      <c r="N6" s="425" t="str">
        <f t="shared" si="3"/>
        <v/>
      </c>
      <c r="O6" s="425" t="str">
        <f t="shared" si="4"/>
        <v/>
      </c>
    </row>
    <row r="7" spans="1:15" x14ac:dyDescent="0.2">
      <c r="A7" s="424">
        <v>4</v>
      </c>
      <c r="B7" s="446" t="s">
        <v>576</v>
      </c>
      <c r="C7" s="13"/>
      <c r="D7" s="13" t="s">
        <v>11</v>
      </c>
      <c r="E7" s="13"/>
      <c r="F7" s="450" t="s">
        <v>557</v>
      </c>
      <c r="G7" s="276" t="s">
        <v>25</v>
      </c>
      <c r="H7" s="451">
        <v>1</v>
      </c>
      <c r="I7" s="452">
        <v>6.25</v>
      </c>
      <c r="J7" s="425">
        <f t="shared" si="0"/>
        <v>6.25</v>
      </c>
      <c r="K7" s="426">
        <f>IF(J7="","",'Leistungswerte GlasR'!$B$5)</f>
        <v>0</v>
      </c>
      <c r="L7" s="426">
        <f>IF(J7="","",'Leistungswerte GlasR'!$B$6)</f>
        <v>0</v>
      </c>
      <c r="M7" s="426">
        <f>IF(J7="","",'SVS GlasR'!$C$58)</f>
        <v>0</v>
      </c>
      <c r="N7" s="425" t="str">
        <f t="shared" si="3"/>
        <v/>
      </c>
      <c r="O7" s="425" t="str">
        <f t="shared" si="4"/>
        <v/>
      </c>
    </row>
    <row r="8" spans="1:15" x14ac:dyDescent="0.2">
      <c r="A8" s="424">
        <v>5</v>
      </c>
      <c r="B8" s="446" t="s">
        <v>576</v>
      </c>
      <c r="C8" s="13"/>
      <c r="D8" s="13" t="s">
        <v>11</v>
      </c>
      <c r="E8" s="13"/>
      <c r="F8" s="450" t="s">
        <v>558</v>
      </c>
      <c r="G8" s="276" t="s">
        <v>25</v>
      </c>
      <c r="H8" s="451">
        <v>1</v>
      </c>
      <c r="I8" s="452">
        <v>6.25</v>
      </c>
      <c r="J8" s="425">
        <f t="shared" si="0"/>
        <v>6.25</v>
      </c>
      <c r="K8" s="426">
        <f>IF(J8="","",'Leistungswerte GlasR'!$B$5)</f>
        <v>0</v>
      </c>
      <c r="L8" s="426">
        <f>IF(J8="","",'Leistungswerte GlasR'!$B$6)</f>
        <v>0</v>
      </c>
      <c r="M8" s="426">
        <f>IF(J8="","",'SVS GlasR'!$C$58)</f>
        <v>0</v>
      </c>
      <c r="N8" s="425" t="str">
        <f t="shared" si="3"/>
        <v/>
      </c>
      <c r="O8" s="425" t="str">
        <f t="shared" si="4"/>
        <v/>
      </c>
    </row>
    <row r="9" spans="1:15" x14ac:dyDescent="0.2">
      <c r="A9" s="428">
        <v>6</v>
      </c>
      <c r="B9" s="435" t="s">
        <v>576</v>
      </c>
      <c r="C9" s="21"/>
      <c r="D9" s="21" t="s">
        <v>11</v>
      </c>
      <c r="E9" s="21"/>
      <c r="F9" s="468" t="s">
        <v>559</v>
      </c>
      <c r="G9" s="402" t="s">
        <v>25</v>
      </c>
      <c r="H9" s="469">
        <v>1</v>
      </c>
      <c r="I9" s="470">
        <v>3.5100000000000002</v>
      </c>
      <c r="J9" s="429">
        <f t="shared" si="0"/>
        <v>3.5100000000000002</v>
      </c>
      <c r="K9" s="430">
        <f>IF(J9="","",'Leistungswerte GlasR'!$B$5)</f>
        <v>0</v>
      </c>
      <c r="L9" s="430">
        <f>IF(J9="","",'Leistungswerte GlasR'!$B$6)</f>
        <v>0</v>
      </c>
      <c r="M9" s="430">
        <f>IF(J9="","",'SVS GlasR'!$C$58)</f>
        <v>0</v>
      </c>
      <c r="N9" s="429" t="str">
        <f t="shared" si="3"/>
        <v/>
      </c>
      <c r="O9" s="429" t="str">
        <f t="shared" si="4"/>
        <v/>
      </c>
    </row>
    <row r="10" spans="1:15" x14ac:dyDescent="0.2">
      <c r="A10" s="438">
        <v>7</v>
      </c>
      <c r="B10" s="439" t="s">
        <v>576</v>
      </c>
      <c r="C10" s="42"/>
      <c r="D10" s="42" t="s">
        <v>11</v>
      </c>
      <c r="E10" s="42"/>
      <c r="F10" s="475"/>
      <c r="G10" s="287" t="s">
        <v>25</v>
      </c>
      <c r="H10" s="476">
        <v>3</v>
      </c>
      <c r="I10" s="477">
        <v>1.6500000000000001</v>
      </c>
      <c r="J10" s="440">
        <f t="shared" si="0"/>
        <v>4.95</v>
      </c>
      <c r="K10" s="441">
        <f>IF(J10="","",'Leistungswerte GlasR'!$B$5)</f>
        <v>0</v>
      </c>
      <c r="L10" s="441">
        <f>IF(J10="","",'Leistungswerte GlasR'!$B$6)</f>
        <v>0</v>
      </c>
      <c r="M10" s="441">
        <f>IF(J10="","",'SVS GlasR'!$C$58)</f>
        <v>0</v>
      </c>
      <c r="N10" s="440" t="str">
        <f t="shared" si="3"/>
        <v/>
      </c>
      <c r="O10" s="440" t="str">
        <f t="shared" si="4"/>
        <v/>
      </c>
    </row>
    <row r="11" spans="1:15" x14ac:dyDescent="0.2">
      <c r="A11" s="442">
        <v>8</v>
      </c>
      <c r="B11" s="478" t="s">
        <v>576</v>
      </c>
      <c r="C11" s="252"/>
      <c r="D11" s="252" t="s">
        <v>11</v>
      </c>
      <c r="E11" s="252"/>
      <c r="F11" s="471"/>
      <c r="G11" s="290" t="s">
        <v>21</v>
      </c>
      <c r="H11" s="472">
        <v>1</v>
      </c>
      <c r="I11" s="473">
        <v>5.7200000000000006</v>
      </c>
      <c r="J11" s="443">
        <f t="shared" si="0"/>
        <v>5.7200000000000006</v>
      </c>
      <c r="K11" s="444">
        <f>IF(J11="","",'Leistungswerte GlasR'!$B$5)</f>
        <v>0</v>
      </c>
      <c r="L11" s="444">
        <f>IF(J11="","",'Leistungswerte GlasR'!$B$6)</f>
        <v>0</v>
      </c>
      <c r="M11" s="444">
        <f>IF(J11="","",'SVS GlasR'!$C$58)</f>
        <v>0</v>
      </c>
      <c r="N11" s="443" t="str">
        <f t="shared" si="3"/>
        <v/>
      </c>
      <c r="O11" s="443" t="str">
        <f t="shared" si="4"/>
        <v/>
      </c>
    </row>
    <row r="12" spans="1:15" x14ac:dyDescent="0.2">
      <c r="A12" s="428">
        <v>9</v>
      </c>
      <c r="B12" s="435" t="s">
        <v>576</v>
      </c>
      <c r="C12" s="21"/>
      <c r="D12" s="21" t="s">
        <v>11</v>
      </c>
      <c r="E12" s="21"/>
      <c r="F12" s="468" t="s">
        <v>560</v>
      </c>
      <c r="G12" s="402" t="s">
        <v>25</v>
      </c>
      <c r="H12" s="469">
        <v>4</v>
      </c>
      <c r="I12" s="470">
        <v>1.6500000000000001</v>
      </c>
      <c r="J12" s="429">
        <f t="shared" si="0"/>
        <v>6.6000000000000005</v>
      </c>
      <c r="K12" s="430">
        <f>IF(J12="","",'Leistungswerte GlasR'!$B$5)</f>
        <v>0</v>
      </c>
      <c r="L12" s="430">
        <f>IF(J12="","",'Leistungswerte GlasR'!$B$6)</f>
        <v>0</v>
      </c>
      <c r="M12" s="430">
        <f>IF(J12="","",'SVS GlasR'!$C$58)</f>
        <v>0</v>
      </c>
      <c r="N12" s="429" t="str">
        <f t="shared" si="3"/>
        <v/>
      </c>
      <c r="O12" s="429" t="str">
        <f t="shared" si="4"/>
        <v/>
      </c>
    </row>
    <row r="13" spans="1:15" x14ac:dyDescent="0.2">
      <c r="A13" s="438">
        <v>10</v>
      </c>
      <c r="B13" s="439" t="s">
        <v>576</v>
      </c>
      <c r="C13" s="42"/>
      <c r="D13" s="42" t="s">
        <v>11</v>
      </c>
      <c r="E13" s="42"/>
      <c r="F13" s="475"/>
      <c r="G13" s="475" t="s">
        <v>561</v>
      </c>
      <c r="H13" s="476">
        <v>1</v>
      </c>
      <c r="I13" s="477">
        <v>2.9160000000000004</v>
      </c>
      <c r="J13" s="440">
        <f t="shared" si="0"/>
        <v>2.9160000000000004</v>
      </c>
      <c r="K13" s="441">
        <f>IF(J13="","",'Leistungswerte GlasR'!$B$5)</f>
        <v>0</v>
      </c>
      <c r="L13" s="441">
        <f>IF(J13="","",'Leistungswerte GlasR'!$B$6)</f>
        <v>0</v>
      </c>
      <c r="M13" s="441">
        <f>IF(J13="","",'SVS GlasR'!$C$58)</f>
        <v>0</v>
      </c>
      <c r="N13" s="440" t="str">
        <f t="shared" si="3"/>
        <v/>
      </c>
      <c r="O13" s="440" t="str">
        <f t="shared" si="4"/>
        <v/>
      </c>
    </row>
    <row r="14" spans="1:15" x14ac:dyDescent="0.2">
      <c r="A14" s="442">
        <v>11</v>
      </c>
      <c r="B14" s="478" t="s">
        <v>576</v>
      </c>
      <c r="C14" s="252"/>
      <c r="D14" s="252" t="s">
        <v>11</v>
      </c>
      <c r="E14" s="252"/>
      <c r="F14" s="471"/>
      <c r="G14" s="471" t="s">
        <v>555</v>
      </c>
      <c r="H14" s="472">
        <v>1</v>
      </c>
      <c r="I14" s="473">
        <v>3.24</v>
      </c>
      <c r="J14" s="443">
        <f t="shared" si="0"/>
        <v>3.24</v>
      </c>
      <c r="K14" s="444">
        <f>IF(J14="","",'Leistungswerte GlasR'!$B$5)</f>
        <v>0</v>
      </c>
      <c r="L14" s="444">
        <f>IF(J14="","",'Leistungswerte GlasR'!$B$6)</f>
        <v>0</v>
      </c>
      <c r="M14" s="444">
        <f>IF(J14="","",'SVS GlasR'!$C$58)</f>
        <v>0</v>
      </c>
      <c r="N14" s="443" t="str">
        <f t="shared" si="3"/>
        <v/>
      </c>
      <c r="O14" s="443" t="str">
        <f t="shared" si="4"/>
        <v/>
      </c>
    </row>
    <row r="15" spans="1:15" x14ac:dyDescent="0.2">
      <c r="A15" s="424">
        <v>12</v>
      </c>
      <c r="B15" s="446" t="s">
        <v>576</v>
      </c>
      <c r="C15" s="13"/>
      <c r="D15" s="13" t="s">
        <v>11</v>
      </c>
      <c r="E15" s="13"/>
      <c r="F15" s="450" t="s">
        <v>119</v>
      </c>
      <c r="G15" s="276" t="s">
        <v>21</v>
      </c>
      <c r="H15" s="451">
        <v>1</v>
      </c>
      <c r="I15" s="452">
        <v>3</v>
      </c>
      <c r="J15" s="425">
        <f t="shared" si="0"/>
        <v>3</v>
      </c>
      <c r="K15" s="426">
        <f>IF(J15="","",'Leistungswerte GlasR'!$B$5)</f>
        <v>0</v>
      </c>
      <c r="L15" s="426">
        <f>IF(J15="","",'Leistungswerte GlasR'!$B$6)</f>
        <v>0</v>
      </c>
      <c r="M15" s="426">
        <f>IF(J15="","",'SVS GlasR'!$C$58)</f>
        <v>0</v>
      </c>
      <c r="N15" s="425" t="str">
        <f t="shared" si="3"/>
        <v/>
      </c>
      <c r="O15" s="425" t="str">
        <f t="shared" si="4"/>
        <v/>
      </c>
    </row>
    <row r="16" spans="1:15" x14ac:dyDescent="0.2">
      <c r="A16" s="424">
        <v>13</v>
      </c>
      <c r="B16" s="446" t="s">
        <v>576</v>
      </c>
      <c r="C16" s="13"/>
      <c r="D16" s="13" t="s">
        <v>11</v>
      </c>
      <c r="E16" s="13"/>
      <c r="F16" s="450" t="s">
        <v>472</v>
      </c>
      <c r="G16" s="276" t="s">
        <v>25</v>
      </c>
      <c r="H16" s="451">
        <v>1</v>
      </c>
      <c r="I16" s="452">
        <v>1.6500000000000001</v>
      </c>
      <c r="J16" s="425">
        <f t="shared" si="0"/>
        <v>1.6500000000000001</v>
      </c>
      <c r="K16" s="426">
        <f>IF(J16="","",'Leistungswerte GlasR'!$B$5)</f>
        <v>0</v>
      </c>
      <c r="L16" s="426">
        <f>IF(J16="","",'Leistungswerte GlasR'!$B$6)</f>
        <v>0</v>
      </c>
      <c r="M16" s="426">
        <f>IF(J16="","",'SVS GlasR'!$C$58)</f>
        <v>0</v>
      </c>
      <c r="N16" s="425" t="str">
        <f t="shared" si="3"/>
        <v/>
      </c>
      <c r="O16" s="425" t="str">
        <f t="shared" si="4"/>
        <v/>
      </c>
    </row>
    <row r="17" spans="1:15" x14ac:dyDescent="0.2">
      <c r="A17" s="424">
        <v>14</v>
      </c>
      <c r="B17" s="446" t="s">
        <v>576</v>
      </c>
      <c r="C17" s="13"/>
      <c r="D17" s="13" t="s">
        <v>11</v>
      </c>
      <c r="E17" s="13"/>
      <c r="F17" s="450" t="s">
        <v>124</v>
      </c>
      <c r="G17" s="276" t="s">
        <v>25</v>
      </c>
      <c r="H17" s="451">
        <v>1</v>
      </c>
      <c r="I17" s="452">
        <v>1.6500000000000001</v>
      </c>
      <c r="J17" s="425">
        <f t="shared" si="0"/>
        <v>1.6500000000000001</v>
      </c>
      <c r="K17" s="426">
        <f>IF(J17="","",'Leistungswerte GlasR'!$B$5)</f>
        <v>0</v>
      </c>
      <c r="L17" s="426">
        <f>IF(J17="","",'Leistungswerte GlasR'!$B$6)</f>
        <v>0</v>
      </c>
      <c r="M17" s="426">
        <f>IF(J17="","",'SVS GlasR'!$C$58)</f>
        <v>0</v>
      </c>
      <c r="N17" s="425" t="str">
        <f t="shared" si="3"/>
        <v/>
      </c>
      <c r="O17" s="425" t="str">
        <f t="shared" si="4"/>
        <v/>
      </c>
    </row>
    <row r="18" spans="1:15" x14ac:dyDescent="0.2">
      <c r="A18" s="428">
        <v>15</v>
      </c>
      <c r="B18" s="435" t="s">
        <v>576</v>
      </c>
      <c r="C18" s="21"/>
      <c r="D18" s="21" t="s">
        <v>11</v>
      </c>
      <c r="E18" s="21"/>
      <c r="F18" s="468" t="s">
        <v>560</v>
      </c>
      <c r="G18" s="402" t="s">
        <v>25</v>
      </c>
      <c r="H18" s="469">
        <v>2</v>
      </c>
      <c r="I18" s="470">
        <v>1.6500000000000001</v>
      </c>
      <c r="J18" s="429">
        <f t="shared" si="0"/>
        <v>3.3000000000000003</v>
      </c>
      <c r="K18" s="430">
        <f>IF(J18="","",'Leistungswerte GlasR'!$B$5)</f>
        <v>0</v>
      </c>
      <c r="L18" s="430">
        <f>IF(J18="","",'Leistungswerte GlasR'!$B$6)</f>
        <v>0</v>
      </c>
      <c r="M18" s="430">
        <f>IF(J18="","",'SVS GlasR'!$C$58)</f>
        <v>0</v>
      </c>
      <c r="N18" s="429" t="str">
        <f t="shared" si="3"/>
        <v/>
      </c>
      <c r="O18" s="429" t="str">
        <f t="shared" si="4"/>
        <v/>
      </c>
    </row>
    <row r="19" spans="1:15" x14ac:dyDescent="0.2">
      <c r="A19" s="438">
        <v>16</v>
      </c>
      <c r="B19" s="439" t="s">
        <v>576</v>
      </c>
      <c r="C19" s="42"/>
      <c r="D19" s="42" t="s">
        <v>11</v>
      </c>
      <c r="E19" s="42"/>
      <c r="F19" s="475"/>
      <c r="G19" s="475" t="s">
        <v>561</v>
      </c>
      <c r="H19" s="476">
        <v>1</v>
      </c>
      <c r="I19" s="477">
        <v>2.9160000000000004</v>
      </c>
      <c r="J19" s="440">
        <f t="shared" si="0"/>
        <v>2.9160000000000004</v>
      </c>
      <c r="K19" s="441">
        <f>IF(J19="","",'Leistungswerte GlasR'!$B$5)</f>
        <v>0</v>
      </c>
      <c r="L19" s="441">
        <f>IF(J19="","",'Leistungswerte GlasR'!$B$6)</f>
        <v>0</v>
      </c>
      <c r="M19" s="441">
        <f>IF(J19="","",'SVS GlasR'!$C$58)</f>
        <v>0</v>
      </c>
      <c r="N19" s="440" t="str">
        <f t="shared" si="3"/>
        <v/>
      </c>
      <c r="O19" s="440" t="str">
        <f t="shared" si="4"/>
        <v/>
      </c>
    </row>
    <row r="20" spans="1:15" x14ac:dyDescent="0.2">
      <c r="A20" s="438">
        <v>17</v>
      </c>
      <c r="B20" s="439" t="s">
        <v>576</v>
      </c>
      <c r="C20" s="42"/>
      <c r="D20" s="42" t="s">
        <v>11</v>
      </c>
      <c r="E20" s="42"/>
      <c r="F20" s="475"/>
      <c r="G20" s="475" t="s">
        <v>555</v>
      </c>
      <c r="H20" s="476">
        <v>1</v>
      </c>
      <c r="I20" s="477">
        <v>3.0779999999999998</v>
      </c>
      <c r="J20" s="440">
        <f t="shared" si="0"/>
        <v>3.0779999999999998</v>
      </c>
      <c r="K20" s="441">
        <f>IF(J20="","",'Leistungswerte GlasR'!$B$5)</f>
        <v>0</v>
      </c>
      <c r="L20" s="441">
        <f>IF(J20="","",'Leistungswerte GlasR'!$B$6)</f>
        <v>0</v>
      </c>
      <c r="M20" s="441">
        <f>IF(J20="","",'SVS GlasR'!$C$58)</f>
        <v>0</v>
      </c>
      <c r="N20" s="440" t="str">
        <f t="shared" si="3"/>
        <v/>
      </c>
      <c r="O20" s="440" t="str">
        <f t="shared" si="4"/>
        <v/>
      </c>
    </row>
    <row r="21" spans="1:15" x14ac:dyDescent="0.2">
      <c r="A21" s="438">
        <v>18</v>
      </c>
      <c r="B21" s="439" t="s">
        <v>576</v>
      </c>
      <c r="C21" s="42"/>
      <c r="D21" s="42" t="s">
        <v>11</v>
      </c>
      <c r="E21" s="42"/>
      <c r="F21" s="475"/>
      <c r="G21" s="475" t="s">
        <v>561</v>
      </c>
      <c r="H21" s="476">
        <v>1</v>
      </c>
      <c r="I21" s="477">
        <v>2.7</v>
      </c>
      <c r="J21" s="440">
        <f t="shared" si="0"/>
        <v>2.7</v>
      </c>
      <c r="K21" s="441">
        <f>IF(J21="","",'Leistungswerte GlasR'!$B$5)</f>
        <v>0</v>
      </c>
      <c r="L21" s="441">
        <f>IF(J21="","",'Leistungswerte GlasR'!$B$6)</f>
        <v>0</v>
      </c>
      <c r="M21" s="441">
        <f>IF(J21="","",'SVS GlasR'!$C$58)</f>
        <v>0</v>
      </c>
      <c r="N21" s="440" t="str">
        <f t="shared" si="3"/>
        <v/>
      </c>
      <c r="O21" s="440" t="str">
        <f t="shared" si="4"/>
        <v/>
      </c>
    </row>
    <row r="22" spans="1:15" x14ac:dyDescent="0.2">
      <c r="A22" s="442">
        <v>19</v>
      </c>
      <c r="B22" s="478" t="s">
        <v>576</v>
      </c>
      <c r="C22" s="252"/>
      <c r="D22" s="252" t="s">
        <v>11</v>
      </c>
      <c r="E22" s="252"/>
      <c r="F22" s="471"/>
      <c r="G22" s="471" t="s">
        <v>561</v>
      </c>
      <c r="H22" s="472">
        <v>2</v>
      </c>
      <c r="I22" s="473">
        <v>3.3000000000000003</v>
      </c>
      <c r="J22" s="443">
        <f t="shared" si="0"/>
        <v>6.6000000000000005</v>
      </c>
      <c r="K22" s="444">
        <f>IF(J22="","",'Leistungswerte GlasR'!$B$5)</f>
        <v>0</v>
      </c>
      <c r="L22" s="444">
        <f>IF(J22="","",'Leistungswerte GlasR'!$B$6)</f>
        <v>0</v>
      </c>
      <c r="M22" s="444">
        <f>IF(J22="","",'SVS GlasR'!$C$58)</f>
        <v>0</v>
      </c>
      <c r="N22" s="443" t="str">
        <f t="shared" si="3"/>
        <v/>
      </c>
      <c r="O22" s="443" t="str">
        <f t="shared" si="4"/>
        <v/>
      </c>
    </row>
    <row r="23" spans="1:15" x14ac:dyDescent="0.2">
      <c r="A23" s="424">
        <v>20</v>
      </c>
      <c r="B23" s="446" t="s">
        <v>576</v>
      </c>
      <c r="C23" s="13"/>
      <c r="D23" s="13" t="s">
        <v>11</v>
      </c>
      <c r="E23" s="13"/>
      <c r="F23" s="450" t="s">
        <v>146</v>
      </c>
      <c r="G23" s="276" t="s">
        <v>25</v>
      </c>
      <c r="H23" s="451">
        <v>2</v>
      </c>
      <c r="I23" s="452">
        <v>1.32</v>
      </c>
      <c r="J23" s="425">
        <f t="shared" si="0"/>
        <v>2.64</v>
      </c>
      <c r="K23" s="426">
        <f>IF(J23="","",'Leistungswerte GlasR'!$B$5)</f>
        <v>0</v>
      </c>
      <c r="L23" s="426">
        <f>IF(J23="","",'Leistungswerte GlasR'!$B$6)</f>
        <v>0</v>
      </c>
      <c r="M23" s="426">
        <f>IF(J23="","",'SVS GlasR'!$C$58)</f>
        <v>0</v>
      </c>
      <c r="N23" s="425" t="str">
        <f t="shared" si="3"/>
        <v/>
      </c>
      <c r="O23" s="425" t="str">
        <f t="shared" si="4"/>
        <v/>
      </c>
    </row>
    <row r="24" spans="1:15" x14ac:dyDescent="0.2">
      <c r="A24" s="424">
        <v>21</v>
      </c>
      <c r="B24" s="446" t="s">
        <v>576</v>
      </c>
      <c r="C24" s="13"/>
      <c r="D24" s="13" t="s">
        <v>11</v>
      </c>
      <c r="E24" s="13"/>
      <c r="F24" s="450" t="s">
        <v>562</v>
      </c>
      <c r="G24" s="276" t="s">
        <v>25</v>
      </c>
      <c r="H24" s="451">
        <v>3</v>
      </c>
      <c r="I24" s="452">
        <v>1.32</v>
      </c>
      <c r="J24" s="425">
        <f t="shared" si="0"/>
        <v>3.96</v>
      </c>
      <c r="K24" s="426">
        <f>IF(J24="","",'Leistungswerte GlasR'!$B$5)</f>
        <v>0</v>
      </c>
      <c r="L24" s="426">
        <f>IF(J24="","",'Leistungswerte GlasR'!$B$6)</f>
        <v>0</v>
      </c>
      <c r="M24" s="426">
        <f>IF(J24="","",'SVS GlasR'!$C$58)</f>
        <v>0</v>
      </c>
      <c r="N24" s="425" t="str">
        <f t="shared" si="3"/>
        <v/>
      </c>
      <c r="O24" s="425" t="str">
        <f t="shared" si="4"/>
        <v/>
      </c>
    </row>
    <row r="25" spans="1:15" x14ac:dyDescent="0.2">
      <c r="A25" s="424">
        <v>22</v>
      </c>
      <c r="B25" s="446" t="s">
        <v>576</v>
      </c>
      <c r="C25" s="13"/>
      <c r="D25" s="13" t="s">
        <v>11</v>
      </c>
      <c r="E25" s="13"/>
      <c r="F25" s="450" t="s">
        <v>452</v>
      </c>
      <c r="G25" s="276" t="s">
        <v>25</v>
      </c>
      <c r="H25" s="451">
        <v>2</v>
      </c>
      <c r="I25" s="452">
        <v>1.32</v>
      </c>
      <c r="J25" s="425">
        <f t="shared" si="0"/>
        <v>2.64</v>
      </c>
      <c r="K25" s="426">
        <f>IF(J25="","",'Leistungswerte GlasR'!$B$5)</f>
        <v>0</v>
      </c>
      <c r="L25" s="426">
        <f>IF(J25="","",'Leistungswerte GlasR'!$B$6)</f>
        <v>0</v>
      </c>
      <c r="M25" s="426">
        <f>IF(J25="","",'SVS GlasR'!$C$58)</f>
        <v>0</v>
      </c>
      <c r="N25" s="425" t="str">
        <f t="shared" si="3"/>
        <v/>
      </c>
      <c r="O25" s="425" t="str">
        <f t="shared" si="4"/>
        <v/>
      </c>
    </row>
    <row r="26" spans="1:15" x14ac:dyDescent="0.2">
      <c r="A26" s="424">
        <v>23</v>
      </c>
      <c r="B26" s="446" t="s">
        <v>576</v>
      </c>
      <c r="C26" s="13"/>
      <c r="D26" s="13" t="s">
        <v>11</v>
      </c>
      <c r="E26" s="13"/>
      <c r="F26" s="450" t="s">
        <v>563</v>
      </c>
      <c r="G26" s="276" t="s">
        <v>21</v>
      </c>
      <c r="H26" s="451">
        <v>3</v>
      </c>
      <c r="I26" s="452">
        <v>2.3100000000000005</v>
      </c>
      <c r="J26" s="425">
        <f t="shared" si="0"/>
        <v>6.9300000000000015</v>
      </c>
      <c r="K26" s="426">
        <f>IF(J26="","",'Leistungswerte GlasR'!$B$5)</f>
        <v>0</v>
      </c>
      <c r="L26" s="426">
        <f>IF(J26="","",'Leistungswerte GlasR'!$B$6)</f>
        <v>0</v>
      </c>
      <c r="M26" s="426">
        <f>IF(J26="","",'SVS GlasR'!$C$58)</f>
        <v>0</v>
      </c>
      <c r="N26" s="425" t="str">
        <f t="shared" si="3"/>
        <v/>
      </c>
      <c r="O26" s="425" t="str">
        <f t="shared" si="4"/>
        <v/>
      </c>
    </row>
    <row r="27" spans="1:15" x14ac:dyDescent="0.2">
      <c r="A27" s="424">
        <v>24</v>
      </c>
      <c r="B27" s="446" t="s">
        <v>576</v>
      </c>
      <c r="C27" s="13"/>
      <c r="D27" s="13" t="s">
        <v>11</v>
      </c>
      <c r="E27" s="13"/>
      <c r="F27" s="450" t="s">
        <v>564</v>
      </c>
      <c r="G27" s="276" t="s">
        <v>21</v>
      </c>
      <c r="H27" s="451">
        <v>1</v>
      </c>
      <c r="I27" s="452">
        <v>6.25</v>
      </c>
      <c r="J27" s="425">
        <f t="shared" si="0"/>
        <v>6.25</v>
      </c>
      <c r="K27" s="426">
        <f>IF(J27="","",'Leistungswerte GlasR'!$B$5)</f>
        <v>0</v>
      </c>
      <c r="L27" s="426">
        <f>IF(J27="","",'Leistungswerte GlasR'!$B$6)</f>
        <v>0</v>
      </c>
      <c r="M27" s="426">
        <f>IF(J27="","",'SVS GlasR'!$C$58)</f>
        <v>0</v>
      </c>
      <c r="N27" s="425" t="str">
        <f t="shared" si="3"/>
        <v/>
      </c>
      <c r="O27" s="425" t="str">
        <f t="shared" si="4"/>
        <v/>
      </c>
    </row>
    <row r="28" spans="1:15" x14ac:dyDescent="0.2">
      <c r="A28" s="424">
        <v>25</v>
      </c>
      <c r="B28" s="446" t="s">
        <v>576</v>
      </c>
      <c r="C28" s="13"/>
      <c r="D28" s="13" t="s">
        <v>11</v>
      </c>
      <c r="E28" s="13"/>
      <c r="F28" s="450" t="s">
        <v>564</v>
      </c>
      <c r="G28" s="276" t="s">
        <v>21</v>
      </c>
      <c r="H28" s="451">
        <v>1</v>
      </c>
      <c r="I28" s="452">
        <v>2.15</v>
      </c>
      <c r="J28" s="425">
        <f t="shared" si="0"/>
        <v>2.15</v>
      </c>
      <c r="K28" s="426">
        <f>IF(J28="","",'Leistungswerte GlasR'!$B$5)</f>
        <v>0</v>
      </c>
      <c r="L28" s="426">
        <f>IF(J28="","",'Leistungswerte GlasR'!$B$6)</f>
        <v>0</v>
      </c>
      <c r="M28" s="426">
        <f>IF(J28="","",'SVS GlasR'!$C$58)</f>
        <v>0</v>
      </c>
      <c r="N28" s="425" t="str">
        <f t="shared" si="3"/>
        <v/>
      </c>
      <c r="O28" s="425" t="str">
        <f t="shared" si="4"/>
        <v/>
      </c>
    </row>
    <row r="29" spans="1:15" x14ac:dyDescent="0.2">
      <c r="A29" s="424">
        <v>26</v>
      </c>
      <c r="B29" s="446" t="s">
        <v>576</v>
      </c>
      <c r="C29" s="13"/>
      <c r="D29" s="13" t="s">
        <v>11</v>
      </c>
      <c r="E29" s="13"/>
      <c r="F29" s="450" t="s">
        <v>565</v>
      </c>
      <c r="G29" s="276" t="s">
        <v>21</v>
      </c>
      <c r="H29" s="451">
        <v>1</v>
      </c>
      <c r="I29" s="452">
        <v>6.25</v>
      </c>
      <c r="J29" s="425">
        <f t="shared" si="0"/>
        <v>6.25</v>
      </c>
      <c r="K29" s="426">
        <f>IF(J29="","",'Leistungswerte GlasR'!$B$5)</f>
        <v>0</v>
      </c>
      <c r="L29" s="426">
        <f>IF(J29="","",'Leistungswerte GlasR'!$B$6)</f>
        <v>0</v>
      </c>
      <c r="M29" s="426">
        <f>IF(J29="","",'SVS GlasR'!$C$58)</f>
        <v>0</v>
      </c>
      <c r="N29" s="425" t="str">
        <f t="shared" si="3"/>
        <v/>
      </c>
      <c r="O29" s="425" t="str">
        <f t="shared" si="4"/>
        <v/>
      </c>
    </row>
    <row r="30" spans="1:15" x14ac:dyDescent="0.2">
      <c r="A30" s="424">
        <v>27</v>
      </c>
      <c r="B30" s="446" t="s">
        <v>576</v>
      </c>
      <c r="C30" s="13"/>
      <c r="D30" s="13" t="s">
        <v>11</v>
      </c>
      <c r="E30" s="13"/>
      <c r="F30" s="450" t="s">
        <v>566</v>
      </c>
      <c r="G30" s="276"/>
      <c r="H30" s="451">
        <v>5</v>
      </c>
      <c r="I30" s="452">
        <v>20.376200000000001</v>
      </c>
      <c r="J30" s="425">
        <f t="shared" si="0"/>
        <v>101.881</v>
      </c>
      <c r="K30" s="426">
        <f>IF(J30="","",'Leistungswerte GlasR'!$B$5)</f>
        <v>0</v>
      </c>
      <c r="L30" s="426">
        <f>IF(J30="","",'Leistungswerte GlasR'!$B$6)</f>
        <v>0</v>
      </c>
      <c r="M30" s="426">
        <f>IF(J30="","",'SVS GlasR'!$C$58)</f>
        <v>0</v>
      </c>
      <c r="N30" s="425" t="str">
        <f t="shared" si="3"/>
        <v/>
      </c>
      <c r="O30" s="425" t="str">
        <f t="shared" si="4"/>
        <v/>
      </c>
    </row>
    <row r="31" spans="1:15" x14ac:dyDescent="0.2">
      <c r="A31" s="424">
        <v>28</v>
      </c>
      <c r="B31" s="446" t="s">
        <v>576</v>
      </c>
      <c r="C31" s="13"/>
      <c r="D31" s="13" t="s">
        <v>11</v>
      </c>
      <c r="E31" s="13"/>
      <c r="F31" s="450" t="s">
        <v>566</v>
      </c>
      <c r="G31" s="276"/>
      <c r="H31" s="451">
        <v>2</v>
      </c>
      <c r="I31" s="452">
        <v>15.814400000000001</v>
      </c>
      <c r="J31" s="425">
        <f t="shared" si="0"/>
        <v>31.628800000000002</v>
      </c>
      <c r="K31" s="426">
        <f>IF(J31="","",'Leistungswerte GlasR'!$B$5)</f>
        <v>0</v>
      </c>
      <c r="L31" s="426">
        <f>IF(J31="","",'Leistungswerte GlasR'!$B$6)</f>
        <v>0</v>
      </c>
      <c r="M31" s="426">
        <f>IF(J31="","",'SVS GlasR'!$C$58)</f>
        <v>0</v>
      </c>
      <c r="N31" s="425" t="str">
        <f t="shared" si="3"/>
        <v/>
      </c>
      <c r="O31" s="425" t="str">
        <f t="shared" si="4"/>
        <v/>
      </c>
    </row>
    <row r="32" spans="1:15" x14ac:dyDescent="0.2">
      <c r="A32" s="424">
        <v>29</v>
      </c>
      <c r="B32" s="446" t="s">
        <v>576</v>
      </c>
      <c r="C32" s="13"/>
      <c r="D32" s="13" t="s">
        <v>11</v>
      </c>
      <c r="E32" s="13"/>
      <c r="F32" s="450" t="s">
        <v>566</v>
      </c>
      <c r="G32" s="276"/>
      <c r="H32" s="451">
        <v>2</v>
      </c>
      <c r="I32" s="452">
        <v>17.578000000000003</v>
      </c>
      <c r="J32" s="425">
        <f t="shared" si="0"/>
        <v>35.156000000000006</v>
      </c>
      <c r="K32" s="426">
        <f>IF(J32="","",'Leistungswerte GlasR'!$B$5)</f>
        <v>0</v>
      </c>
      <c r="L32" s="426">
        <f>IF(J32="","",'Leistungswerte GlasR'!$B$6)</f>
        <v>0</v>
      </c>
      <c r="M32" s="426">
        <f>IF(J32="","",'SVS GlasR'!$C$58)</f>
        <v>0</v>
      </c>
      <c r="N32" s="425" t="str">
        <f t="shared" si="3"/>
        <v/>
      </c>
      <c r="O32" s="425" t="str">
        <f t="shared" si="4"/>
        <v/>
      </c>
    </row>
    <row r="33" spans="1:15" x14ac:dyDescent="0.2">
      <c r="J33" s="449">
        <f>SUM(J4:J32)</f>
        <v>274.80580000000003</v>
      </c>
    </row>
    <row r="35" spans="1:15" ht="21" customHeight="1" x14ac:dyDescent="0.25">
      <c r="A35" s="422"/>
      <c r="C35" s="447"/>
      <c r="H35" s="422"/>
      <c r="I35" s="422"/>
      <c r="J35" s="422"/>
      <c r="K35" s="422"/>
      <c r="L35" s="188" t="s">
        <v>9</v>
      </c>
      <c r="M35" s="188"/>
      <c r="N35" s="187">
        <f>SUM(N4:N32)</f>
        <v>0</v>
      </c>
      <c r="O35" s="187"/>
    </row>
    <row r="36" spans="1:15" ht="21" customHeight="1" x14ac:dyDescent="0.25">
      <c r="A36" s="703" t="s">
        <v>787</v>
      </c>
      <c r="B36" s="479"/>
      <c r="C36" s="741"/>
      <c r="D36" s="10"/>
      <c r="H36" s="422"/>
      <c r="I36" s="422"/>
      <c r="J36" s="422"/>
      <c r="K36" s="422"/>
      <c r="L36" s="188"/>
      <c r="M36" s="188"/>
      <c r="N36" s="187"/>
      <c r="O36" s="187"/>
    </row>
    <row r="37" spans="1:15" ht="21" customHeight="1" x14ac:dyDescent="0.25">
      <c r="A37" s="186" t="s">
        <v>788</v>
      </c>
      <c r="B37" s="10"/>
      <c r="C37" s="10"/>
      <c r="D37" s="187">
        <f>C36*'SVS  OL'!$C$56</f>
        <v>0</v>
      </c>
      <c r="H37" s="422"/>
      <c r="I37" s="422"/>
      <c r="J37" s="422"/>
      <c r="K37" s="422"/>
      <c r="L37" s="188" t="s">
        <v>344</v>
      </c>
      <c r="M37" s="188"/>
      <c r="N37" s="187"/>
      <c r="O37" s="187">
        <f>SUM(O4:O32)</f>
        <v>0</v>
      </c>
    </row>
    <row r="40" spans="1:15" ht="45.75" thickBot="1" x14ac:dyDescent="0.25">
      <c r="I40" s="664" t="s">
        <v>281</v>
      </c>
      <c r="J40" s="665" t="s">
        <v>758</v>
      </c>
      <c r="K40" s="666" t="s">
        <v>759</v>
      </c>
      <c r="L40" s="667" t="s">
        <v>760</v>
      </c>
    </row>
    <row r="41" spans="1:15" x14ac:dyDescent="0.2">
      <c r="I41" s="669">
        <v>1</v>
      </c>
      <c r="J41" s="670">
        <f>N35</f>
        <v>0</v>
      </c>
      <c r="K41" s="671"/>
      <c r="L41" s="672">
        <f>I41*J41</f>
        <v>0</v>
      </c>
    </row>
    <row r="42" spans="1:15" ht="15" thickBot="1" x14ac:dyDescent="0.25">
      <c r="I42" s="673">
        <v>1</v>
      </c>
      <c r="J42" s="674"/>
      <c r="K42" s="675">
        <f>O37</f>
        <v>0</v>
      </c>
      <c r="L42" s="676">
        <f>I42*K42</f>
        <v>0</v>
      </c>
    </row>
    <row r="43" spans="1:15" ht="15" x14ac:dyDescent="0.25">
      <c r="I43" s="662" t="s">
        <v>693</v>
      </c>
      <c r="J43" s="663"/>
      <c r="K43" s="661"/>
      <c r="L43" s="668">
        <f>SUM(L41:L42)</f>
        <v>0</v>
      </c>
    </row>
  </sheetData>
  <sheetProtection password="DFBF" sheet="1" objects="1" scenarios="1" autoFilter="0"/>
  <protectedRanges>
    <protectedRange sqref="K4:L32 C36"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E24" sqref="E24"/>
    </sheetView>
  </sheetViews>
  <sheetFormatPr baseColWidth="10" defaultRowHeight="14.25" x14ac:dyDescent="0.2"/>
  <cols>
    <col min="1" max="1" width="7.125" style="447" customWidth="1"/>
    <col min="2" max="2" width="22.87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9"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customHeight="1" x14ac:dyDescent="0.2">
      <c r="A3" s="197"/>
      <c r="B3" s="198"/>
      <c r="C3" s="198"/>
      <c r="D3" s="197"/>
      <c r="E3" s="199"/>
      <c r="F3" s="200"/>
      <c r="G3" s="200"/>
      <c r="H3" s="197"/>
      <c r="I3" s="454"/>
      <c r="J3" s="454"/>
      <c r="K3" s="454"/>
      <c r="L3" s="454"/>
      <c r="M3" s="454"/>
      <c r="N3" s="454"/>
      <c r="O3" s="454"/>
    </row>
    <row r="4" spans="1:15" ht="15" customHeight="1" x14ac:dyDescent="0.2">
      <c r="A4" s="648">
        <v>1</v>
      </c>
      <c r="B4" s="337" t="s">
        <v>746</v>
      </c>
      <c r="C4" s="337"/>
      <c r="D4" s="337"/>
      <c r="E4" s="337" t="s">
        <v>11</v>
      </c>
      <c r="F4" s="338" t="s">
        <v>369</v>
      </c>
      <c r="G4" s="277" t="s">
        <v>555</v>
      </c>
      <c r="H4" s="527">
        <v>1</v>
      </c>
      <c r="I4" s="649">
        <v>3.63</v>
      </c>
      <c r="J4" s="650">
        <f t="shared" ref="J4" si="0">IF(I4="","",H4*I4)</f>
        <v>3.63</v>
      </c>
      <c r="K4" s="651">
        <f>IF(J4="","",'Leistungswerte GlasR'!$B$5)</f>
        <v>0</v>
      </c>
      <c r="L4" s="651">
        <f>IF(J4="","",'Leistungswerte GlasR'!$B$6)</f>
        <v>0</v>
      </c>
      <c r="M4" s="651">
        <f>IF(J4="","",'SVS GlasR'!$C$58)</f>
        <v>0</v>
      </c>
      <c r="N4" s="650" t="str">
        <f t="shared" ref="N4" si="1">IFERROR(IF(M4=0,"",J4/K4*L4),"")</f>
        <v/>
      </c>
      <c r="O4" s="650" t="str">
        <f t="shared" ref="O4" si="2">IFERROR(IF(M4=0,"",J4/L4*M4),"")</f>
        <v/>
      </c>
    </row>
    <row r="5" spans="1:15" ht="15" customHeight="1" x14ac:dyDescent="0.2">
      <c r="A5" s="652">
        <v>2</v>
      </c>
      <c r="B5" s="342" t="s">
        <v>746</v>
      </c>
      <c r="C5" s="342"/>
      <c r="D5" s="342"/>
      <c r="E5" s="342" t="s">
        <v>11</v>
      </c>
      <c r="F5" s="44"/>
      <c r="G5" s="284" t="s">
        <v>754</v>
      </c>
      <c r="H5" s="476">
        <v>1</v>
      </c>
      <c r="I5" s="639">
        <v>2.12</v>
      </c>
      <c r="J5" s="440">
        <f t="shared" ref="J5:J21" si="3">IF(I5="","",H5*I5)</f>
        <v>2.12</v>
      </c>
      <c r="K5" s="441">
        <f>IF(J5="","",'Leistungswerte GlasR'!$B$5)</f>
        <v>0</v>
      </c>
      <c r="L5" s="441">
        <f>IF(J5="","",'Leistungswerte GlasR'!$B$6)</f>
        <v>0</v>
      </c>
      <c r="M5" s="441">
        <f>IF(J5="","",'SVS GlasR'!$C$58)</f>
        <v>0</v>
      </c>
      <c r="N5" s="440" t="str">
        <f t="shared" ref="N5:N21" si="4">IFERROR(IF(M5=0,"",J5/K5*L5),"")</f>
        <v/>
      </c>
      <c r="O5" s="440" t="str">
        <f t="shared" ref="O5:O21" si="5">IFERROR(IF(M5=0,"",J5/L5*M5),"")</f>
        <v/>
      </c>
    </row>
    <row r="6" spans="1:15" ht="15" customHeight="1" x14ac:dyDescent="0.2">
      <c r="A6" s="653">
        <v>3</v>
      </c>
      <c r="B6" s="339" t="s">
        <v>746</v>
      </c>
      <c r="C6" s="339"/>
      <c r="D6" s="339"/>
      <c r="E6" s="339" t="s">
        <v>11</v>
      </c>
      <c r="F6" s="340"/>
      <c r="G6" s="289" t="s">
        <v>755</v>
      </c>
      <c r="H6" s="472">
        <v>1</v>
      </c>
      <c r="I6" s="638">
        <v>4.78</v>
      </c>
      <c r="J6" s="443">
        <f t="shared" si="3"/>
        <v>4.78</v>
      </c>
      <c r="K6" s="444">
        <f>IF(J6="","",'Leistungswerte GlasR'!$B$5)</f>
        <v>0</v>
      </c>
      <c r="L6" s="444">
        <f>IF(J6="","",'Leistungswerte GlasR'!$B$6)</f>
        <v>0</v>
      </c>
      <c r="M6" s="444">
        <f>IF(J6="","",'SVS GlasR'!$C$58)</f>
        <v>0</v>
      </c>
      <c r="N6" s="443" t="str">
        <f t="shared" si="4"/>
        <v/>
      </c>
      <c r="O6" s="443" t="str">
        <f t="shared" si="5"/>
        <v/>
      </c>
    </row>
    <row r="7" spans="1:15" ht="15" customHeight="1" x14ac:dyDescent="0.2">
      <c r="A7" s="648">
        <v>4</v>
      </c>
      <c r="B7" s="337" t="s">
        <v>746</v>
      </c>
      <c r="C7" s="337"/>
      <c r="D7" s="337"/>
      <c r="E7" s="337" t="s">
        <v>11</v>
      </c>
      <c r="F7" s="341" t="s">
        <v>747</v>
      </c>
      <c r="G7" s="277" t="s">
        <v>756</v>
      </c>
      <c r="H7" s="527">
        <v>1</v>
      </c>
      <c r="I7" s="649">
        <v>7.51</v>
      </c>
      <c r="J7" s="650">
        <f t="shared" si="3"/>
        <v>7.51</v>
      </c>
      <c r="K7" s="651">
        <f>IF(J7="","",'Leistungswerte GlasR'!$B$5)</f>
        <v>0</v>
      </c>
      <c r="L7" s="651">
        <f>IF(J7="","",'Leistungswerte GlasR'!$B$6)</f>
        <v>0</v>
      </c>
      <c r="M7" s="651">
        <f>IF(J7="","",'SVS GlasR'!$C$58)</f>
        <v>0</v>
      </c>
      <c r="N7" s="650" t="str">
        <f t="shared" si="4"/>
        <v/>
      </c>
      <c r="O7" s="650" t="str">
        <f t="shared" si="5"/>
        <v/>
      </c>
    </row>
    <row r="8" spans="1:15" ht="15" customHeight="1" x14ac:dyDescent="0.2">
      <c r="A8" s="653">
        <v>5</v>
      </c>
      <c r="B8" s="339" t="s">
        <v>746</v>
      </c>
      <c r="C8" s="339"/>
      <c r="D8" s="339"/>
      <c r="E8" s="339" t="s">
        <v>11</v>
      </c>
      <c r="F8" s="344"/>
      <c r="G8" s="289" t="s">
        <v>25</v>
      </c>
      <c r="H8" s="472">
        <v>3</v>
      </c>
      <c r="I8" s="638">
        <v>2.57</v>
      </c>
      <c r="J8" s="443">
        <f t="shared" si="3"/>
        <v>7.7099999999999991</v>
      </c>
      <c r="K8" s="444">
        <f>IF(J8="","",'Leistungswerte GlasR'!$B$5)</f>
        <v>0</v>
      </c>
      <c r="L8" s="444">
        <f>IF(J8="","",'Leistungswerte GlasR'!$B$6)</f>
        <v>0</v>
      </c>
      <c r="M8" s="444">
        <f>IF(J8="","",'SVS GlasR'!$C$58)</f>
        <v>0</v>
      </c>
      <c r="N8" s="443" t="str">
        <f t="shared" si="4"/>
        <v/>
      </c>
      <c r="O8" s="443" t="str">
        <f t="shared" si="5"/>
        <v/>
      </c>
    </row>
    <row r="9" spans="1:15" ht="15" customHeight="1" x14ac:dyDescent="0.2">
      <c r="A9" s="648">
        <v>6</v>
      </c>
      <c r="B9" s="337" t="s">
        <v>746</v>
      </c>
      <c r="C9" s="337"/>
      <c r="D9" s="337"/>
      <c r="E9" s="337" t="s">
        <v>11</v>
      </c>
      <c r="F9" s="341" t="s">
        <v>748</v>
      </c>
      <c r="G9" s="277" t="s">
        <v>25</v>
      </c>
      <c r="H9" s="527">
        <v>1</v>
      </c>
      <c r="I9" s="649">
        <v>2.94</v>
      </c>
      <c r="J9" s="650">
        <f t="shared" si="3"/>
        <v>2.94</v>
      </c>
      <c r="K9" s="651">
        <f>IF(J9="","",'Leistungswerte GlasR'!$B$5)</f>
        <v>0</v>
      </c>
      <c r="L9" s="651">
        <f>IF(J9="","",'Leistungswerte GlasR'!$B$6)</f>
        <v>0</v>
      </c>
      <c r="M9" s="651">
        <f>IF(J9="","",'SVS GlasR'!$C$58)</f>
        <v>0</v>
      </c>
      <c r="N9" s="650" t="str">
        <f t="shared" si="4"/>
        <v/>
      </c>
      <c r="O9" s="650" t="str">
        <f t="shared" si="5"/>
        <v/>
      </c>
    </row>
    <row r="10" spans="1:15" ht="15" customHeight="1" x14ac:dyDescent="0.2">
      <c r="A10" s="653">
        <v>7</v>
      </c>
      <c r="B10" s="339" t="s">
        <v>746</v>
      </c>
      <c r="C10" s="339"/>
      <c r="D10" s="339"/>
      <c r="E10" s="339" t="s">
        <v>11</v>
      </c>
      <c r="F10" s="344"/>
      <c r="G10" s="289" t="s">
        <v>25</v>
      </c>
      <c r="H10" s="472">
        <v>2</v>
      </c>
      <c r="I10" s="638">
        <v>2.57</v>
      </c>
      <c r="J10" s="443">
        <f t="shared" si="3"/>
        <v>5.14</v>
      </c>
      <c r="K10" s="444">
        <f>IF(J10="","",'Leistungswerte GlasR'!$B$5)</f>
        <v>0</v>
      </c>
      <c r="L10" s="444">
        <f>IF(J10="","",'Leistungswerte GlasR'!$B$6)</f>
        <v>0</v>
      </c>
      <c r="M10" s="444">
        <f>IF(J10="","",'SVS GlasR'!$C$58)</f>
        <v>0</v>
      </c>
      <c r="N10" s="443" t="str">
        <f t="shared" si="4"/>
        <v/>
      </c>
      <c r="O10" s="443" t="str">
        <f t="shared" si="5"/>
        <v/>
      </c>
    </row>
    <row r="11" spans="1:15" ht="15" customHeight="1" x14ac:dyDescent="0.2">
      <c r="A11" s="640">
        <v>8</v>
      </c>
      <c r="B11" s="641" t="s">
        <v>746</v>
      </c>
      <c r="C11" s="646"/>
      <c r="D11" s="491"/>
      <c r="E11" s="491" t="s">
        <v>11</v>
      </c>
      <c r="F11" s="647" t="s">
        <v>749</v>
      </c>
      <c r="G11" s="269" t="s">
        <v>25</v>
      </c>
      <c r="H11" s="644">
        <v>2</v>
      </c>
      <c r="I11" s="645">
        <v>4.25</v>
      </c>
      <c r="J11" s="445">
        <f t="shared" si="3"/>
        <v>8.5</v>
      </c>
      <c r="K11" s="503">
        <f>IF(J11="","",'Leistungswerte GlasR'!$B$5)</f>
        <v>0</v>
      </c>
      <c r="L11" s="503">
        <f>IF(J11="","",'Leistungswerte GlasR'!$B$6)</f>
        <v>0</v>
      </c>
      <c r="M11" s="503">
        <f>IF(J11="","",'SVS GlasR'!$C$58)</f>
        <v>0</v>
      </c>
      <c r="N11" s="445" t="str">
        <f t="shared" si="4"/>
        <v/>
      </c>
      <c r="O11" s="445" t="str">
        <f t="shared" si="5"/>
        <v/>
      </c>
    </row>
    <row r="12" spans="1:15" ht="15" customHeight="1" x14ac:dyDescent="0.2">
      <c r="A12" s="648">
        <v>9</v>
      </c>
      <c r="B12" s="337" t="s">
        <v>746</v>
      </c>
      <c r="C12" s="337"/>
      <c r="D12" s="337"/>
      <c r="E12" s="337" t="s">
        <v>11</v>
      </c>
      <c r="F12" s="341" t="s">
        <v>750</v>
      </c>
      <c r="G12" s="277" t="s">
        <v>25</v>
      </c>
      <c r="H12" s="527">
        <v>1</v>
      </c>
      <c r="I12" s="649">
        <v>3.47</v>
      </c>
      <c r="J12" s="650">
        <f t="shared" si="3"/>
        <v>3.47</v>
      </c>
      <c r="K12" s="651">
        <f>IF(J12="","",'Leistungswerte GlasR'!$B$5)</f>
        <v>0</v>
      </c>
      <c r="L12" s="651">
        <f>IF(J12="","",'Leistungswerte GlasR'!$B$6)</f>
        <v>0</v>
      </c>
      <c r="M12" s="651">
        <f>IF(J12="","",'SVS GlasR'!$C$58)</f>
        <v>0</v>
      </c>
      <c r="N12" s="650" t="str">
        <f t="shared" si="4"/>
        <v/>
      </c>
      <c r="O12" s="650" t="str">
        <f t="shared" si="5"/>
        <v/>
      </c>
    </row>
    <row r="13" spans="1:15" ht="15" customHeight="1" x14ac:dyDescent="0.2">
      <c r="A13" s="653">
        <v>10</v>
      </c>
      <c r="B13" s="339" t="s">
        <v>746</v>
      </c>
      <c r="C13" s="339"/>
      <c r="D13" s="339"/>
      <c r="E13" s="339" t="s">
        <v>11</v>
      </c>
      <c r="F13" s="344"/>
      <c r="G13" s="289" t="s">
        <v>25</v>
      </c>
      <c r="H13" s="472">
        <v>1</v>
      </c>
      <c r="I13" s="638">
        <v>5.97</v>
      </c>
      <c r="J13" s="443">
        <f t="shared" si="3"/>
        <v>5.97</v>
      </c>
      <c r="K13" s="444">
        <f>IF(J13="","",'Leistungswerte GlasR'!$B$5)</f>
        <v>0</v>
      </c>
      <c r="L13" s="444">
        <f>IF(J13="","",'Leistungswerte GlasR'!$B$6)</f>
        <v>0</v>
      </c>
      <c r="M13" s="444">
        <f>IF(J13="","",'SVS GlasR'!$C$58)</f>
        <v>0</v>
      </c>
      <c r="N13" s="443" t="str">
        <f t="shared" si="4"/>
        <v/>
      </c>
      <c r="O13" s="443" t="str">
        <f t="shared" si="5"/>
        <v/>
      </c>
    </row>
    <row r="14" spans="1:15" ht="15" customHeight="1" x14ac:dyDescent="0.2">
      <c r="A14" s="640">
        <v>11</v>
      </c>
      <c r="B14" s="641" t="s">
        <v>746</v>
      </c>
      <c r="C14" s="646"/>
      <c r="D14" s="491"/>
      <c r="E14" s="491" t="s">
        <v>11</v>
      </c>
      <c r="F14" s="647" t="s">
        <v>751</v>
      </c>
      <c r="G14" s="269" t="s">
        <v>757</v>
      </c>
      <c r="H14" s="644">
        <v>1</v>
      </c>
      <c r="I14" s="645">
        <v>8.9700000000000006</v>
      </c>
      <c r="J14" s="445">
        <f t="shared" si="3"/>
        <v>8.9700000000000006</v>
      </c>
      <c r="K14" s="503">
        <f>IF(J14="","",'Leistungswerte GlasR'!$B$5)</f>
        <v>0</v>
      </c>
      <c r="L14" s="503">
        <f>IF(J14="","",'Leistungswerte GlasR'!$B$6)</f>
        <v>0</v>
      </c>
      <c r="M14" s="503">
        <f>IF(J14="","",'SVS GlasR'!$C$58)</f>
        <v>0</v>
      </c>
      <c r="N14" s="445" t="str">
        <f t="shared" si="4"/>
        <v/>
      </c>
      <c r="O14" s="445" t="str">
        <f t="shared" si="5"/>
        <v/>
      </c>
    </row>
    <row r="15" spans="1:15" ht="15" customHeight="1" x14ac:dyDescent="0.2">
      <c r="A15" s="640">
        <v>12</v>
      </c>
      <c r="B15" s="641" t="s">
        <v>746</v>
      </c>
      <c r="C15" s="380"/>
      <c r="D15" s="380"/>
      <c r="E15" s="380" t="s">
        <v>408</v>
      </c>
      <c r="F15" s="381" t="s">
        <v>752</v>
      </c>
      <c r="G15" s="265"/>
      <c r="H15" s="451"/>
      <c r="I15" s="632"/>
      <c r="J15" s="429" t="str">
        <f t="shared" si="3"/>
        <v/>
      </c>
      <c r="K15" s="430" t="str">
        <f>IF(J15="","",'Leistungswerte GlasR'!$B$5)</f>
        <v/>
      </c>
      <c r="L15" s="430" t="str">
        <f>IF(J15="","",'Leistungswerte GlasR'!$B$6)</f>
        <v/>
      </c>
      <c r="M15" s="430" t="str">
        <f>IF(J15="","",'SVS GlasR'!$C$58)</f>
        <v/>
      </c>
      <c r="N15" s="429" t="str">
        <f t="shared" si="4"/>
        <v/>
      </c>
      <c r="O15" s="429" t="str">
        <f t="shared" si="5"/>
        <v/>
      </c>
    </row>
    <row r="16" spans="1:15" ht="15" customHeight="1" x14ac:dyDescent="0.2">
      <c r="A16" s="640">
        <v>13</v>
      </c>
      <c r="B16" s="641" t="s">
        <v>746</v>
      </c>
      <c r="C16" s="380"/>
      <c r="D16" s="380"/>
      <c r="E16" s="380" t="s">
        <v>363</v>
      </c>
      <c r="F16" s="381" t="s">
        <v>751</v>
      </c>
      <c r="G16" s="265" t="s">
        <v>756</v>
      </c>
      <c r="H16" s="642">
        <v>1</v>
      </c>
      <c r="I16" s="643">
        <v>4.28</v>
      </c>
      <c r="J16" s="429">
        <f t="shared" si="3"/>
        <v>4.28</v>
      </c>
      <c r="K16" s="430">
        <f>IF(J16="","",'Leistungswerte GlasR'!$B$5)</f>
        <v>0</v>
      </c>
      <c r="L16" s="430">
        <f>IF(J16="","",'Leistungswerte GlasR'!$B$6)</f>
        <v>0</v>
      </c>
      <c r="M16" s="430">
        <f>IF(J16="","",'SVS GlasR'!$C$58)</f>
        <v>0</v>
      </c>
      <c r="N16" s="429" t="str">
        <f t="shared" si="4"/>
        <v/>
      </c>
      <c r="O16" s="429" t="str">
        <f t="shared" si="5"/>
        <v/>
      </c>
    </row>
    <row r="17" spans="1:15" ht="15" customHeight="1" x14ac:dyDescent="0.2">
      <c r="A17" s="640">
        <v>14</v>
      </c>
      <c r="B17" s="641" t="s">
        <v>746</v>
      </c>
      <c r="C17" s="335"/>
      <c r="D17" s="380"/>
      <c r="E17" s="335" t="s">
        <v>363</v>
      </c>
      <c r="F17" s="336" t="s">
        <v>367</v>
      </c>
      <c r="G17" s="265" t="s">
        <v>25</v>
      </c>
      <c r="H17" s="451">
        <v>1</v>
      </c>
      <c r="I17" s="632">
        <v>0.46</v>
      </c>
      <c r="J17" s="429">
        <f t="shared" si="3"/>
        <v>0.46</v>
      </c>
      <c r="K17" s="430">
        <f>IF(J17="","",'Leistungswerte GlasR'!$B$5)</f>
        <v>0</v>
      </c>
      <c r="L17" s="430">
        <f>IF(J17="","",'Leistungswerte GlasR'!$B$6)</f>
        <v>0</v>
      </c>
      <c r="M17" s="430">
        <f>IF(J17="","",'SVS GlasR'!$C$58)</f>
        <v>0</v>
      </c>
      <c r="N17" s="429" t="str">
        <f t="shared" si="4"/>
        <v/>
      </c>
      <c r="O17" s="429" t="str">
        <f t="shared" si="5"/>
        <v/>
      </c>
    </row>
    <row r="18" spans="1:15" ht="15" customHeight="1" x14ac:dyDescent="0.2">
      <c r="A18" s="640">
        <v>15</v>
      </c>
      <c r="B18" s="641" t="s">
        <v>746</v>
      </c>
      <c r="C18" s="335"/>
      <c r="D18" s="380"/>
      <c r="E18" s="335" t="s">
        <v>363</v>
      </c>
      <c r="F18" s="336" t="s">
        <v>18</v>
      </c>
      <c r="G18" s="265"/>
      <c r="H18" s="451"/>
      <c r="I18" s="632"/>
      <c r="J18" s="429" t="str">
        <f t="shared" si="3"/>
        <v/>
      </c>
      <c r="K18" s="430" t="str">
        <f>IF(J18="","",'Leistungswerte GlasR'!$B$5)</f>
        <v/>
      </c>
      <c r="L18" s="430" t="str">
        <f>IF(J18="","",'Leistungswerte GlasR'!$B$6)</f>
        <v/>
      </c>
      <c r="M18" s="430" t="str">
        <f>IF(J18="","",'SVS GlasR'!$C$58)</f>
        <v/>
      </c>
      <c r="N18" s="429" t="str">
        <f t="shared" si="4"/>
        <v/>
      </c>
      <c r="O18" s="429" t="str">
        <f t="shared" si="5"/>
        <v/>
      </c>
    </row>
    <row r="19" spans="1:15" ht="15" customHeight="1" x14ac:dyDescent="0.2">
      <c r="A19" s="640">
        <v>16</v>
      </c>
      <c r="B19" s="641" t="s">
        <v>746</v>
      </c>
      <c r="C19" s="380"/>
      <c r="D19" s="380"/>
      <c r="E19" s="380" t="s">
        <v>363</v>
      </c>
      <c r="F19" s="381" t="s">
        <v>124</v>
      </c>
      <c r="G19" s="265" t="s">
        <v>25</v>
      </c>
      <c r="H19" s="451">
        <v>1</v>
      </c>
      <c r="I19" s="632">
        <v>0.46</v>
      </c>
      <c r="J19" s="429">
        <f t="shared" si="3"/>
        <v>0.46</v>
      </c>
      <c r="K19" s="430">
        <f>IF(J19="","",'Leistungswerte GlasR'!$B$5)</f>
        <v>0</v>
      </c>
      <c r="L19" s="430">
        <f>IF(J19="","",'Leistungswerte GlasR'!$B$6)</f>
        <v>0</v>
      </c>
      <c r="M19" s="430">
        <f>IF(J19="","",'SVS GlasR'!$C$58)</f>
        <v>0</v>
      </c>
      <c r="N19" s="429" t="str">
        <f t="shared" si="4"/>
        <v/>
      </c>
      <c r="O19" s="429" t="str">
        <f t="shared" si="5"/>
        <v/>
      </c>
    </row>
    <row r="20" spans="1:15" ht="15" customHeight="1" x14ac:dyDescent="0.2">
      <c r="A20" s="640">
        <v>17</v>
      </c>
      <c r="B20" s="641" t="s">
        <v>746</v>
      </c>
      <c r="C20" s="380"/>
      <c r="D20" s="380"/>
      <c r="E20" s="380" t="s">
        <v>363</v>
      </c>
      <c r="F20" s="381" t="s">
        <v>753</v>
      </c>
      <c r="G20" s="265" t="s">
        <v>25</v>
      </c>
      <c r="H20" s="451">
        <v>2</v>
      </c>
      <c r="I20" s="632">
        <v>0.46</v>
      </c>
      <c r="J20" s="429">
        <f t="shared" si="3"/>
        <v>0.92</v>
      </c>
      <c r="K20" s="430">
        <f>IF(J20="","",'Leistungswerte GlasR'!$B$5)</f>
        <v>0</v>
      </c>
      <c r="L20" s="430">
        <f>IF(J20="","",'Leistungswerte GlasR'!$B$6)</f>
        <v>0</v>
      </c>
      <c r="M20" s="430">
        <f>IF(J20="","",'SVS GlasR'!$C$58)</f>
        <v>0</v>
      </c>
      <c r="N20" s="429" t="str">
        <f t="shared" si="4"/>
        <v/>
      </c>
      <c r="O20" s="429" t="str">
        <f t="shared" si="5"/>
        <v/>
      </c>
    </row>
    <row r="21" spans="1:15" ht="15" customHeight="1" x14ac:dyDescent="0.2">
      <c r="A21" s="640">
        <v>18</v>
      </c>
      <c r="B21" s="641" t="s">
        <v>746</v>
      </c>
      <c r="C21" s="335"/>
      <c r="D21" s="335"/>
      <c r="E21" s="335" t="s">
        <v>363</v>
      </c>
      <c r="F21" s="336" t="s">
        <v>231</v>
      </c>
      <c r="G21" s="265"/>
      <c r="H21" s="642">
        <v>2</v>
      </c>
      <c r="I21" s="643">
        <v>0.46</v>
      </c>
      <c r="J21" s="732">
        <f t="shared" si="3"/>
        <v>0.92</v>
      </c>
      <c r="K21" s="733">
        <f>IF(J21="","",'Leistungswerte GlasR'!$B$5)</f>
        <v>0</v>
      </c>
      <c r="L21" s="733">
        <f>IF(J21="","",'Leistungswerte GlasR'!$B$6)</f>
        <v>0</v>
      </c>
      <c r="M21" s="733">
        <f>IF(J21="","",'SVS GlasR'!$C$58)</f>
        <v>0</v>
      </c>
      <c r="N21" s="732" t="str">
        <f t="shared" si="4"/>
        <v/>
      </c>
      <c r="O21" s="732" t="str">
        <f t="shared" si="5"/>
        <v/>
      </c>
    </row>
    <row r="22" spans="1:15" x14ac:dyDescent="0.2">
      <c r="J22" s="449">
        <f>SUM(J4:J21)</f>
        <v>67.779999999999987</v>
      </c>
    </row>
    <row r="23" spans="1:15" x14ac:dyDescent="0.2">
      <c r="C23" s="474"/>
    </row>
    <row r="24" spans="1:15" ht="15" x14ac:dyDescent="0.25">
      <c r="A24" s="422"/>
      <c r="H24" s="422"/>
      <c r="J24" s="422"/>
      <c r="K24" s="422"/>
      <c r="L24" s="188" t="s">
        <v>9</v>
      </c>
      <c r="M24" s="188"/>
      <c r="N24" s="187">
        <f>SUM(N4:N21)</f>
        <v>0</v>
      </c>
      <c r="O24" s="187"/>
    </row>
    <row r="25" spans="1:15" ht="21" customHeight="1" x14ac:dyDescent="0.25">
      <c r="A25" s="703" t="s">
        <v>787</v>
      </c>
      <c r="B25" s="479"/>
      <c r="C25" s="741"/>
      <c r="D25" s="10"/>
      <c r="H25" s="422"/>
      <c r="J25" s="422"/>
      <c r="K25" s="422"/>
      <c r="L25" s="188"/>
      <c r="M25" s="188"/>
      <c r="N25" s="187"/>
      <c r="O25" s="187"/>
    </row>
    <row r="26" spans="1:15" ht="21" customHeight="1" x14ac:dyDescent="0.25">
      <c r="A26" s="186" t="s">
        <v>788</v>
      </c>
      <c r="B26" s="10"/>
      <c r="C26" s="10"/>
      <c r="D26" s="187">
        <f>C25*'SVS  OL'!$C$56</f>
        <v>0</v>
      </c>
      <c r="H26" s="422"/>
      <c r="J26" s="422"/>
      <c r="K26" s="422"/>
      <c r="L26" s="188" t="s">
        <v>344</v>
      </c>
      <c r="M26" s="188"/>
      <c r="N26" s="187"/>
      <c r="O26" s="187">
        <f>SUM(O4:O21)</f>
        <v>0</v>
      </c>
    </row>
    <row r="27" spans="1:15" x14ac:dyDescent="0.2">
      <c r="A27" s="479"/>
      <c r="B27" s="479"/>
      <c r="D27" s="422"/>
    </row>
    <row r="28" spans="1:15" x14ac:dyDescent="0.2">
      <c r="A28" s="479"/>
      <c r="B28" s="479"/>
      <c r="C28" s="479"/>
      <c r="D28" s="479"/>
    </row>
    <row r="29" spans="1:15" ht="45.75" thickBot="1" x14ac:dyDescent="0.25">
      <c r="A29" s="479"/>
      <c r="B29" s="479"/>
      <c r="C29" s="479"/>
      <c r="D29" s="422"/>
      <c r="I29" s="664" t="s">
        <v>281</v>
      </c>
      <c r="J29" s="665" t="s">
        <v>758</v>
      </c>
      <c r="K29" s="666" t="s">
        <v>759</v>
      </c>
      <c r="L29" s="667" t="s">
        <v>760</v>
      </c>
    </row>
    <row r="30" spans="1:15" x14ac:dyDescent="0.2">
      <c r="I30" s="669">
        <v>1</v>
      </c>
      <c r="J30" s="670">
        <f>N24</f>
        <v>0</v>
      </c>
      <c r="K30" s="671"/>
      <c r="L30" s="672">
        <f>I30*J30</f>
        <v>0</v>
      </c>
    </row>
    <row r="31" spans="1:15" ht="15" thickBot="1" x14ac:dyDescent="0.25">
      <c r="I31" s="673">
        <v>1</v>
      </c>
      <c r="J31" s="674"/>
      <c r="K31" s="675">
        <f>O26</f>
        <v>0</v>
      </c>
      <c r="L31" s="676">
        <f>I31*K31</f>
        <v>0</v>
      </c>
    </row>
    <row r="32" spans="1:15" ht="15" x14ac:dyDescent="0.25">
      <c r="I32" s="662" t="s">
        <v>693</v>
      </c>
      <c r="J32" s="663"/>
      <c r="K32" s="661"/>
      <c r="L32" s="668">
        <f>SUM(L30:L31)</f>
        <v>0</v>
      </c>
    </row>
    <row r="35" spans="3:3" ht="21" customHeight="1" x14ac:dyDescent="0.2">
      <c r="C35" s="447"/>
    </row>
    <row r="36" spans="3:3" ht="21" customHeight="1" x14ac:dyDescent="0.2"/>
  </sheetData>
  <sheetProtection password="DFBF" sheet="1" objects="1" scenarios="1" autoFilter="0"/>
  <protectedRanges>
    <protectedRange sqref="K4:L21 C25"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opLeftCell="B4" zoomScaleNormal="100" workbookViewId="0">
      <selection activeCell="F30" sqref="F30"/>
    </sheetView>
  </sheetViews>
  <sheetFormatPr baseColWidth="10" defaultRowHeight="14.25" x14ac:dyDescent="0.2"/>
  <cols>
    <col min="1" max="1" width="7.125" style="447" customWidth="1"/>
    <col min="2" max="2" width="22.62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8"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x14ac:dyDescent="0.2">
      <c r="A3" s="197"/>
      <c r="B3" s="198"/>
      <c r="C3" s="198"/>
      <c r="D3" s="197"/>
      <c r="E3" s="199"/>
      <c r="F3" s="200"/>
      <c r="G3" s="200"/>
      <c r="H3" s="197"/>
      <c r="I3" s="202"/>
      <c r="J3" s="454"/>
      <c r="K3" s="454"/>
      <c r="L3" s="454"/>
      <c r="M3" s="454"/>
      <c r="N3" s="454"/>
      <c r="O3" s="454"/>
    </row>
    <row r="4" spans="1:15" x14ac:dyDescent="0.2">
      <c r="A4" s="428">
        <v>1</v>
      </c>
      <c r="B4" s="435" t="s">
        <v>639</v>
      </c>
      <c r="C4" s="21"/>
      <c r="D4" s="21" t="s">
        <v>11</v>
      </c>
      <c r="E4" s="21"/>
      <c r="F4" s="468" t="s">
        <v>640</v>
      </c>
      <c r="G4" s="402" t="s">
        <v>25</v>
      </c>
      <c r="H4" s="469">
        <v>2</v>
      </c>
      <c r="I4" s="470">
        <v>1.71</v>
      </c>
      <c r="J4" s="429">
        <f t="shared" ref="J4:J23" si="0">IF(I4="","",H4*I4)</f>
        <v>3.42</v>
      </c>
      <c r="K4" s="430">
        <f>IF(J4="","",'Leistungswerte GlasR'!$B$5)</f>
        <v>0</v>
      </c>
      <c r="L4" s="430">
        <f>IF(J4="","",'Leistungswerte GlasR'!$B$6)</f>
        <v>0</v>
      </c>
      <c r="M4" s="430">
        <f>IF(J4="","",'SVS GlasR'!$C$58)</f>
        <v>0</v>
      </c>
      <c r="N4" s="429" t="str">
        <f t="shared" ref="N4:N25" si="1">IFERROR(IF(M4=0,"",J4/K4*L4),"")</f>
        <v/>
      </c>
      <c r="O4" s="429" t="str">
        <f t="shared" ref="O4:O25" si="2">IFERROR(IF(M4=0,"",J4/L4*M4),"")</f>
        <v/>
      </c>
    </row>
    <row r="5" spans="1:15" x14ac:dyDescent="0.2">
      <c r="A5" s="438">
        <v>2</v>
      </c>
      <c r="B5" s="439" t="s">
        <v>639</v>
      </c>
      <c r="C5" s="42"/>
      <c r="D5" s="42" t="s">
        <v>11</v>
      </c>
      <c r="E5" s="42"/>
      <c r="F5" s="475"/>
      <c r="G5" s="287"/>
      <c r="H5" s="476">
        <v>3</v>
      </c>
      <c r="I5" s="477">
        <v>1.78</v>
      </c>
      <c r="J5" s="440">
        <f t="shared" si="0"/>
        <v>5.34</v>
      </c>
      <c r="K5" s="441">
        <f>IF(J5="","",'Leistungswerte GlasR'!$B$5)</f>
        <v>0</v>
      </c>
      <c r="L5" s="441">
        <f>IF(J5="","",'Leistungswerte GlasR'!$B$6)</f>
        <v>0</v>
      </c>
      <c r="M5" s="441">
        <f>IF(J5="","",'SVS GlasR'!$C$58)</f>
        <v>0</v>
      </c>
      <c r="N5" s="440" t="str">
        <f t="shared" si="1"/>
        <v/>
      </c>
      <c r="O5" s="440" t="str">
        <f t="shared" si="2"/>
        <v/>
      </c>
    </row>
    <row r="6" spans="1:15" x14ac:dyDescent="0.2">
      <c r="A6" s="442">
        <v>3</v>
      </c>
      <c r="B6" s="478" t="s">
        <v>639</v>
      </c>
      <c r="C6" s="252"/>
      <c r="D6" s="252" t="s">
        <v>11</v>
      </c>
      <c r="E6" s="252"/>
      <c r="F6" s="471"/>
      <c r="G6" s="290"/>
      <c r="H6" s="472">
        <v>1</v>
      </c>
      <c r="I6" s="473">
        <v>1.93</v>
      </c>
      <c r="J6" s="443">
        <f t="shared" si="0"/>
        <v>1.93</v>
      </c>
      <c r="K6" s="444">
        <f>IF(J6="","",'Leistungswerte GlasR'!$B$5)</f>
        <v>0</v>
      </c>
      <c r="L6" s="444">
        <f>IF(J6="","",'Leistungswerte GlasR'!$B$6)</f>
        <v>0</v>
      </c>
      <c r="M6" s="444">
        <f>IF(J6="","",'SVS GlasR'!$C$58)</f>
        <v>0</v>
      </c>
      <c r="N6" s="443" t="str">
        <f t="shared" si="1"/>
        <v/>
      </c>
      <c r="O6" s="443" t="str">
        <f t="shared" si="2"/>
        <v/>
      </c>
    </row>
    <row r="7" spans="1:15" s="509" customFormat="1" ht="30.75" x14ac:dyDescent="0.2">
      <c r="A7" s="541">
        <v>4</v>
      </c>
      <c r="B7" s="542" t="s">
        <v>639</v>
      </c>
      <c r="C7" s="21"/>
      <c r="D7" s="21" t="s">
        <v>11</v>
      </c>
      <c r="E7" s="21"/>
      <c r="F7" s="468" t="s">
        <v>641</v>
      </c>
      <c r="G7" s="543" t="s">
        <v>642</v>
      </c>
      <c r="H7" s="469">
        <v>4</v>
      </c>
      <c r="I7" s="470">
        <v>4.41</v>
      </c>
      <c r="J7" s="511">
        <f t="shared" si="0"/>
        <v>17.64</v>
      </c>
      <c r="K7" s="512">
        <f>IF(J7="","",'Leistungswerte GlasR'!$B$5)</f>
        <v>0</v>
      </c>
      <c r="L7" s="512">
        <f>IF(J7="","",'Leistungswerte GlasR'!$B$6)</f>
        <v>0</v>
      </c>
      <c r="M7" s="512">
        <f>IF(J7="","",'SVS GlasR'!$C$58)</f>
        <v>0</v>
      </c>
      <c r="N7" s="511" t="str">
        <f t="shared" si="1"/>
        <v/>
      </c>
      <c r="O7" s="511" t="str">
        <f t="shared" si="2"/>
        <v/>
      </c>
    </row>
    <row r="8" spans="1:15" x14ac:dyDescent="0.2">
      <c r="A8" s="442">
        <v>5</v>
      </c>
      <c r="B8" s="478" t="s">
        <v>639</v>
      </c>
      <c r="C8" s="252"/>
      <c r="D8" s="252" t="s">
        <v>11</v>
      </c>
      <c r="E8" s="252"/>
      <c r="F8" s="471"/>
      <c r="G8" s="290" t="s">
        <v>555</v>
      </c>
      <c r="H8" s="472">
        <v>1</v>
      </c>
      <c r="I8" s="473">
        <v>3.5</v>
      </c>
      <c r="J8" s="443">
        <f t="shared" si="0"/>
        <v>3.5</v>
      </c>
      <c r="K8" s="444">
        <f>IF(J8="","",'Leistungswerte GlasR'!$B$5)</f>
        <v>0</v>
      </c>
      <c r="L8" s="444">
        <f>IF(J8="","",'Leistungswerte GlasR'!$B$6)</f>
        <v>0</v>
      </c>
      <c r="M8" s="444">
        <f>IF(J8="","",'SVS GlasR'!$C$58)</f>
        <v>0</v>
      </c>
      <c r="N8" s="443" t="str">
        <f t="shared" si="1"/>
        <v/>
      </c>
      <c r="O8" s="443" t="str">
        <f t="shared" si="2"/>
        <v/>
      </c>
    </row>
    <row r="9" spans="1:15" x14ac:dyDescent="0.2">
      <c r="A9" s="424">
        <v>6</v>
      </c>
      <c r="B9" s="446" t="s">
        <v>639</v>
      </c>
      <c r="C9" s="13"/>
      <c r="D9" s="13" t="s">
        <v>11</v>
      </c>
      <c r="E9" s="13"/>
      <c r="F9" s="450" t="s">
        <v>643</v>
      </c>
      <c r="G9" s="276" t="s">
        <v>450</v>
      </c>
      <c r="H9" s="451">
        <v>2</v>
      </c>
      <c r="I9" s="452">
        <v>7.68</v>
      </c>
      <c r="J9" s="425">
        <f t="shared" si="0"/>
        <v>15.36</v>
      </c>
      <c r="K9" s="426">
        <f>IF(J9="","",'Leistungswerte GlasR'!$B$5)</f>
        <v>0</v>
      </c>
      <c r="L9" s="426">
        <f>IF(J9="","",'Leistungswerte GlasR'!$B$6)</f>
        <v>0</v>
      </c>
      <c r="M9" s="426">
        <f>IF(J9="","",'SVS GlasR'!$C$58)</f>
        <v>0</v>
      </c>
      <c r="N9" s="425" t="str">
        <f t="shared" si="1"/>
        <v/>
      </c>
      <c r="O9" s="425" t="str">
        <f t="shared" si="2"/>
        <v/>
      </c>
    </row>
    <row r="10" spans="1:15" x14ac:dyDescent="0.2">
      <c r="A10" s="424">
        <v>7</v>
      </c>
      <c r="B10" s="446" t="s">
        <v>639</v>
      </c>
      <c r="C10" s="13"/>
      <c r="D10" s="13" t="s">
        <v>11</v>
      </c>
      <c r="E10" s="13"/>
      <c r="F10" s="450" t="s">
        <v>644</v>
      </c>
      <c r="G10" s="276" t="s">
        <v>25</v>
      </c>
      <c r="H10" s="451">
        <v>12</v>
      </c>
      <c r="I10" s="452">
        <v>0.63</v>
      </c>
      <c r="J10" s="425">
        <f t="shared" si="0"/>
        <v>7.5600000000000005</v>
      </c>
      <c r="K10" s="426">
        <f>IF(J10="","",'Leistungswerte GlasR'!$B$5)</f>
        <v>0</v>
      </c>
      <c r="L10" s="426">
        <f>IF(J10="","",'Leistungswerte GlasR'!$B$6)</f>
        <v>0</v>
      </c>
      <c r="M10" s="426">
        <f>IF(J10="","",'SVS GlasR'!$C$58)</f>
        <v>0</v>
      </c>
      <c r="N10" s="425" t="str">
        <f t="shared" si="1"/>
        <v/>
      </c>
      <c r="O10" s="425" t="str">
        <f t="shared" si="2"/>
        <v/>
      </c>
    </row>
    <row r="11" spans="1:15" x14ac:dyDescent="0.2">
      <c r="A11" s="424">
        <v>8</v>
      </c>
      <c r="B11" s="446" t="s">
        <v>639</v>
      </c>
      <c r="C11" s="13"/>
      <c r="D11" s="13" t="s">
        <v>11</v>
      </c>
      <c r="E11" s="13"/>
      <c r="F11" s="450" t="s">
        <v>453</v>
      </c>
      <c r="G11" s="276" t="s">
        <v>555</v>
      </c>
      <c r="H11" s="451">
        <v>2</v>
      </c>
      <c r="I11" s="452">
        <v>1.64</v>
      </c>
      <c r="J11" s="425">
        <f t="shared" si="0"/>
        <v>3.28</v>
      </c>
      <c r="K11" s="426">
        <f>IF(J11="","",'Leistungswerte GlasR'!$B$5)</f>
        <v>0</v>
      </c>
      <c r="L11" s="426">
        <f>IF(J11="","",'Leistungswerte GlasR'!$B$6)</f>
        <v>0</v>
      </c>
      <c r="M11" s="426">
        <f>IF(J11="","",'SVS GlasR'!$C$58)</f>
        <v>0</v>
      </c>
      <c r="N11" s="425" t="str">
        <f t="shared" si="1"/>
        <v/>
      </c>
      <c r="O11" s="425" t="str">
        <f t="shared" si="2"/>
        <v/>
      </c>
    </row>
    <row r="12" spans="1:15" x14ac:dyDescent="0.2">
      <c r="A12" s="428">
        <v>9</v>
      </c>
      <c r="B12" s="435" t="s">
        <v>639</v>
      </c>
      <c r="C12" s="21"/>
      <c r="D12" s="21" t="s">
        <v>11</v>
      </c>
      <c r="E12" s="21"/>
      <c r="F12" s="468" t="s">
        <v>645</v>
      </c>
      <c r="G12" s="402" t="s">
        <v>25</v>
      </c>
      <c r="H12" s="469">
        <v>2</v>
      </c>
      <c r="I12" s="470">
        <v>2.99</v>
      </c>
      <c r="J12" s="429">
        <f t="shared" si="0"/>
        <v>5.98</v>
      </c>
      <c r="K12" s="430">
        <f>IF(J12="","",'Leistungswerte GlasR'!$B$5)</f>
        <v>0</v>
      </c>
      <c r="L12" s="430">
        <f>IF(J12="","",'Leistungswerte GlasR'!$B$6)</f>
        <v>0</v>
      </c>
      <c r="M12" s="430">
        <f>IF(J12="","",'SVS GlasR'!$C$58)</f>
        <v>0</v>
      </c>
      <c r="N12" s="429" t="str">
        <f t="shared" si="1"/>
        <v/>
      </c>
      <c r="O12" s="429" t="str">
        <f t="shared" si="2"/>
        <v/>
      </c>
    </row>
    <row r="13" spans="1:15" x14ac:dyDescent="0.2">
      <c r="A13" s="442">
        <v>10</v>
      </c>
      <c r="B13" s="478" t="s">
        <v>639</v>
      </c>
      <c r="C13" s="252"/>
      <c r="D13" s="252" t="s">
        <v>11</v>
      </c>
      <c r="E13" s="252"/>
      <c r="F13" s="471"/>
      <c r="G13" s="471"/>
      <c r="H13" s="472">
        <v>1</v>
      </c>
      <c r="I13" s="473">
        <v>4.4800000000000004</v>
      </c>
      <c r="J13" s="443">
        <f t="shared" si="0"/>
        <v>4.4800000000000004</v>
      </c>
      <c r="K13" s="444">
        <f>IF(J13="","",'Leistungswerte GlasR'!$B$5)</f>
        <v>0</v>
      </c>
      <c r="L13" s="444">
        <f>IF(J13="","",'Leistungswerte GlasR'!$B$6)</f>
        <v>0</v>
      </c>
      <c r="M13" s="444">
        <f>IF(J13="","",'SVS GlasR'!$C$58)</f>
        <v>0</v>
      </c>
      <c r="N13" s="443" t="str">
        <f t="shared" si="1"/>
        <v/>
      </c>
      <c r="O13" s="443" t="str">
        <f t="shared" si="2"/>
        <v/>
      </c>
    </row>
    <row r="14" spans="1:15" x14ac:dyDescent="0.2">
      <c r="A14" s="428">
        <v>11</v>
      </c>
      <c r="B14" s="435" t="s">
        <v>639</v>
      </c>
      <c r="C14" s="21"/>
      <c r="D14" s="21" t="s">
        <v>11</v>
      </c>
      <c r="E14" s="21"/>
      <c r="F14" s="468" t="s">
        <v>646</v>
      </c>
      <c r="G14" s="468" t="s">
        <v>25</v>
      </c>
      <c r="H14" s="469">
        <v>1</v>
      </c>
      <c r="I14" s="470">
        <v>4.59</v>
      </c>
      <c r="J14" s="429">
        <f t="shared" si="0"/>
        <v>4.59</v>
      </c>
      <c r="K14" s="430">
        <f>IF(J14="","",'Leistungswerte GlasR'!$B$5)</f>
        <v>0</v>
      </c>
      <c r="L14" s="430">
        <f>IF(J14="","",'Leistungswerte GlasR'!$B$6)</f>
        <v>0</v>
      </c>
      <c r="M14" s="430">
        <f>IF(J14="","",'SVS GlasR'!$C$58)</f>
        <v>0</v>
      </c>
      <c r="N14" s="429" t="str">
        <f t="shared" si="1"/>
        <v/>
      </c>
      <c r="O14" s="429" t="str">
        <f t="shared" si="2"/>
        <v/>
      </c>
    </row>
    <row r="15" spans="1:15" x14ac:dyDescent="0.2">
      <c r="A15" s="442">
        <v>12</v>
      </c>
      <c r="B15" s="478" t="s">
        <v>639</v>
      </c>
      <c r="C15" s="252"/>
      <c r="D15" s="252" t="s">
        <v>11</v>
      </c>
      <c r="E15" s="252"/>
      <c r="F15" s="471"/>
      <c r="G15" s="290" t="s">
        <v>25</v>
      </c>
      <c r="H15" s="472">
        <v>2</v>
      </c>
      <c r="I15" s="473">
        <v>0.63</v>
      </c>
      <c r="J15" s="443">
        <f t="shared" si="0"/>
        <v>1.26</v>
      </c>
      <c r="K15" s="444">
        <f>IF(J15="","",'Leistungswerte GlasR'!$B$5)</f>
        <v>0</v>
      </c>
      <c r="L15" s="444">
        <f>IF(J15="","",'Leistungswerte GlasR'!$B$6)</f>
        <v>0</v>
      </c>
      <c r="M15" s="444">
        <f>IF(J15="","",'SVS GlasR'!$C$58)</f>
        <v>0</v>
      </c>
      <c r="N15" s="443" t="str">
        <f t="shared" si="1"/>
        <v/>
      </c>
      <c r="O15" s="443" t="str">
        <f t="shared" si="2"/>
        <v/>
      </c>
    </row>
    <row r="16" spans="1:15" x14ac:dyDescent="0.2">
      <c r="A16" s="424">
        <v>13</v>
      </c>
      <c r="B16" s="446" t="s">
        <v>639</v>
      </c>
      <c r="C16" s="13"/>
      <c r="D16" s="13" t="s">
        <v>11</v>
      </c>
      <c r="E16" s="13"/>
      <c r="F16" s="450" t="s">
        <v>472</v>
      </c>
      <c r="G16" s="276" t="s">
        <v>25</v>
      </c>
      <c r="H16" s="451">
        <v>2</v>
      </c>
      <c r="I16" s="452">
        <v>1.36</v>
      </c>
      <c r="J16" s="425">
        <f t="shared" si="0"/>
        <v>2.72</v>
      </c>
      <c r="K16" s="426">
        <f>IF(J16="","",'Leistungswerte GlasR'!$B$5)</f>
        <v>0</v>
      </c>
      <c r="L16" s="426">
        <f>IF(J16="","",'Leistungswerte GlasR'!$B$6)</f>
        <v>0</v>
      </c>
      <c r="M16" s="426">
        <f>IF(J16="","",'SVS GlasR'!$C$58)</f>
        <v>0</v>
      </c>
      <c r="N16" s="425" t="str">
        <f t="shared" si="1"/>
        <v/>
      </c>
      <c r="O16" s="425" t="str">
        <f t="shared" si="2"/>
        <v/>
      </c>
    </row>
    <row r="17" spans="1:15" x14ac:dyDescent="0.2">
      <c r="A17" s="428">
        <v>14</v>
      </c>
      <c r="B17" s="435" t="s">
        <v>639</v>
      </c>
      <c r="C17" s="21"/>
      <c r="D17" s="21" t="s">
        <v>11</v>
      </c>
      <c r="E17" s="21"/>
      <c r="F17" s="468" t="s">
        <v>647</v>
      </c>
      <c r="G17" s="402" t="s">
        <v>25</v>
      </c>
      <c r="H17" s="469">
        <v>1</v>
      </c>
      <c r="I17" s="470">
        <v>3.25</v>
      </c>
      <c r="J17" s="429">
        <f t="shared" si="0"/>
        <v>3.25</v>
      </c>
      <c r="K17" s="430">
        <f>IF(J17="","",'Leistungswerte GlasR'!$B$5)</f>
        <v>0</v>
      </c>
      <c r="L17" s="430">
        <f>IF(J17="","",'Leistungswerte GlasR'!$B$6)</f>
        <v>0</v>
      </c>
      <c r="M17" s="430">
        <f>IF(J17="","",'SVS GlasR'!$C$58)</f>
        <v>0</v>
      </c>
      <c r="N17" s="429" t="str">
        <f t="shared" si="1"/>
        <v/>
      </c>
      <c r="O17" s="429" t="str">
        <f t="shared" si="2"/>
        <v/>
      </c>
    </row>
    <row r="18" spans="1:15" x14ac:dyDescent="0.2">
      <c r="A18" s="438">
        <v>15</v>
      </c>
      <c r="B18" s="439" t="s">
        <v>639</v>
      </c>
      <c r="C18" s="42"/>
      <c r="D18" s="42" t="s">
        <v>11</v>
      </c>
      <c r="E18" s="42"/>
      <c r="F18" s="475"/>
      <c r="G18" s="287"/>
      <c r="H18" s="476">
        <v>1</v>
      </c>
      <c r="I18" s="477">
        <v>20.16</v>
      </c>
      <c r="J18" s="440">
        <f t="shared" si="0"/>
        <v>20.16</v>
      </c>
      <c r="K18" s="441">
        <f>IF(J18="","",'Leistungswerte GlasR'!$B$5)</f>
        <v>0</v>
      </c>
      <c r="L18" s="441">
        <f>IF(J18="","",'Leistungswerte GlasR'!$B$6)</f>
        <v>0</v>
      </c>
      <c r="M18" s="441">
        <f>IF(J18="","",'SVS GlasR'!$C$58)</f>
        <v>0</v>
      </c>
      <c r="N18" s="440" t="str">
        <f t="shared" si="1"/>
        <v/>
      </c>
      <c r="O18" s="440" t="str">
        <f t="shared" si="2"/>
        <v/>
      </c>
    </row>
    <row r="19" spans="1:15" x14ac:dyDescent="0.2">
      <c r="A19" s="438">
        <v>16</v>
      </c>
      <c r="B19" s="439" t="s">
        <v>639</v>
      </c>
      <c r="C19" s="42"/>
      <c r="D19" s="42" t="s">
        <v>11</v>
      </c>
      <c r="E19" s="42"/>
      <c r="F19" s="475"/>
      <c r="G19" s="475"/>
      <c r="H19" s="476">
        <v>1</v>
      </c>
      <c r="I19" s="477">
        <v>2.41</v>
      </c>
      <c r="J19" s="440">
        <f t="shared" si="0"/>
        <v>2.41</v>
      </c>
      <c r="K19" s="441">
        <f>IF(J19="","",'Leistungswerte GlasR'!$B$5)</f>
        <v>0</v>
      </c>
      <c r="L19" s="441">
        <f>IF(J19="","",'Leistungswerte GlasR'!$B$6)</f>
        <v>0</v>
      </c>
      <c r="M19" s="441">
        <f>IF(J19="","",'SVS GlasR'!$C$58)</f>
        <v>0</v>
      </c>
      <c r="N19" s="440" t="str">
        <f t="shared" si="1"/>
        <v/>
      </c>
      <c r="O19" s="440" t="str">
        <f t="shared" si="2"/>
        <v/>
      </c>
    </row>
    <row r="20" spans="1:15" x14ac:dyDescent="0.2">
      <c r="A20" s="442">
        <v>17</v>
      </c>
      <c r="B20" s="478" t="s">
        <v>639</v>
      </c>
      <c r="C20" s="252"/>
      <c r="D20" s="252" t="s">
        <v>11</v>
      </c>
      <c r="E20" s="252"/>
      <c r="F20" s="471"/>
      <c r="G20" s="471"/>
      <c r="H20" s="472">
        <v>1</v>
      </c>
      <c r="I20" s="473">
        <v>1.68</v>
      </c>
      <c r="J20" s="443">
        <f t="shared" si="0"/>
        <v>1.68</v>
      </c>
      <c r="K20" s="444">
        <f>IF(J20="","",'Leistungswerte GlasR'!$B$5)</f>
        <v>0</v>
      </c>
      <c r="L20" s="444">
        <f>IF(J20="","",'Leistungswerte GlasR'!$B$6)</f>
        <v>0</v>
      </c>
      <c r="M20" s="444">
        <f>IF(J20="","",'SVS GlasR'!$C$58)</f>
        <v>0</v>
      </c>
      <c r="N20" s="443" t="str">
        <f t="shared" si="1"/>
        <v/>
      </c>
      <c r="O20" s="443" t="str">
        <f t="shared" si="2"/>
        <v/>
      </c>
    </row>
    <row r="21" spans="1:15" x14ac:dyDescent="0.2">
      <c r="A21" s="424">
        <v>18</v>
      </c>
      <c r="B21" s="446" t="s">
        <v>639</v>
      </c>
      <c r="C21" s="13"/>
      <c r="D21" s="13" t="s">
        <v>11</v>
      </c>
      <c r="E21" s="13"/>
      <c r="F21" s="450" t="s">
        <v>648</v>
      </c>
      <c r="G21" s="450" t="s">
        <v>21</v>
      </c>
      <c r="H21" s="451">
        <v>2</v>
      </c>
      <c r="I21" s="452">
        <v>0.54</v>
      </c>
      <c r="J21" s="425">
        <f t="shared" si="0"/>
        <v>1.08</v>
      </c>
      <c r="K21" s="426">
        <f>IF(J21="","",'Leistungswerte GlasR'!$B$5)</f>
        <v>0</v>
      </c>
      <c r="L21" s="426">
        <f>IF(J21="","",'Leistungswerte GlasR'!$B$6)</f>
        <v>0</v>
      </c>
      <c r="M21" s="426">
        <f>IF(J21="","",'SVS GlasR'!$C$58)</f>
        <v>0</v>
      </c>
      <c r="N21" s="425" t="str">
        <f t="shared" si="1"/>
        <v/>
      </c>
      <c r="O21" s="425" t="str">
        <f t="shared" si="2"/>
        <v/>
      </c>
    </row>
    <row r="22" spans="1:15" x14ac:dyDescent="0.2">
      <c r="A22" s="456">
        <v>19</v>
      </c>
      <c r="B22" s="453" t="s">
        <v>639</v>
      </c>
      <c r="C22" s="406"/>
      <c r="D22" s="406" t="s">
        <v>11</v>
      </c>
      <c r="E22" s="406"/>
      <c r="F22" s="544" t="s">
        <v>649</v>
      </c>
      <c r="G22" s="498" t="s">
        <v>25</v>
      </c>
      <c r="H22" s="499">
        <v>1</v>
      </c>
      <c r="I22" s="532">
        <v>0.79</v>
      </c>
      <c r="J22" s="431">
        <f t="shared" si="0"/>
        <v>0.79</v>
      </c>
      <c r="K22" s="432">
        <f>IF(J22="","",'Leistungswerte GlasR'!$B$5)</f>
        <v>0</v>
      </c>
      <c r="L22" s="432">
        <f>IF(J22="","",'Leistungswerte GlasR'!$B$6)</f>
        <v>0</v>
      </c>
      <c r="M22" s="432">
        <f>IF(J22="","",'SVS GlasR'!$C$58)</f>
        <v>0</v>
      </c>
      <c r="N22" s="431" t="str">
        <f t="shared" si="1"/>
        <v/>
      </c>
      <c r="O22" s="431" t="str">
        <f t="shared" si="2"/>
        <v/>
      </c>
    </row>
    <row r="23" spans="1:15" x14ac:dyDescent="0.2">
      <c r="A23" s="424">
        <v>20</v>
      </c>
      <c r="B23" s="446" t="s">
        <v>639</v>
      </c>
      <c r="C23" s="13"/>
      <c r="D23" s="13" t="s">
        <v>11</v>
      </c>
      <c r="E23" s="13"/>
      <c r="F23" s="450" t="s">
        <v>649</v>
      </c>
      <c r="G23" s="276" t="s">
        <v>25</v>
      </c>
      <c r="H23" s="451">
        <v>1</v>
      </c>
      <c r="I23" s="452">
        <v>0.7</v>
      </c>
      <c r="J23" s="425">
        <f t="shared" si="0"/>
        <v>0.7</v>
      </c>
      <c r="K23" s="426">
        <f>IF(J23="","",'Leistungswerte GlasR'!$B$5)</f>
        <v>0</v>
      </c>
      <c r="L23" s="426">
        <f>IF(J23="","",'Leistungswerte GlasR'!$B$6)</f>
        <v>0</v>
      </c>
      <c r="M23" s="426">
        <f>IF(J23="","",'SVS GlasR'!$C$58)</f>
        <v>0</v>
      </c>
      <c r="N23" s="425" t="str">
        <f t="shared" si="1"/>
        <v/>
      </c>
      <c r="O23" s="425" t="str">
        <f t="shared" si="2"/>
        <v/>
      </c>
    </row>
    <row r="24" spans="1:15" x14ac:dyDescent="0.2">
      <c r="A24" s="424">
        <v>21</v>
      </c>
      <c r="B24" s="446" t="s">
        <v>639</v>
      </c>
      <c r="C24" s="13"/>
      <c r="D24" s="13" t="s">
        <v>11</v>
      </c>
      <c r="E24" s="13"/>
      <c r="F24" s="450" t="s">
        <v>650</v>
      </c>
      <c r="G24" s="276" t="s">
        <v>651</v>
      </c>
      <c r="H24" s="451">
        <v>1</v>
      </c>
      <c r="I24" s="632"/>
      <c r="J24" s="633">
        <v>25.66</v>
      </c>
      <c r="K24" s="426">
        <f>IF(J24="","",'Leistungswerte GlasR'!$B$5)</f>
        <v>0</v>
      </c>
      <c r="L24" s="426">
        <f>IF(J24="","",'Leistungswerte GlasR'!$B$6)</f>
        <v>0</v>
      </c>
      <c r="M24" s="426">
        <f>IF(J24="","",'SVS GlasR'!$C$58)</f>
        <v>0</v>
      </c>
      <c r="N24" s="425" t="str">
        <f t="shared" si="1"/>
        <v/>
      </c>
      <c r="O24" s="425" t="str">
        <f t="shared" si="2"/>
        <v/>
      </c>
    </row>
    <row r="25" spans="1:15" x14ac:dyDescent="0.2">
      <c r="A25" s="424">
        <v>22</v>
      </c>
      <c r="B25" s="446" t="s">
        <v>639</v>
      </c>
      <c r="C25" s="13"/>
      <c r="D25" s="13" t="s">
        <v>11</v>
      </c>
      <c r="E25" s="13"/>
      <c r="F25" s="450" t="s">
        <v>652</v>
      </c>
      <c r="G25" s="276"/>
      <c r="H25" s="451">
        <v>1</v>
      </c>
      <c r="I25" s="452">
        <v>1.95</v>
      </c>
      <c r="J25" s="425">
        <f>IF(I25="","",H25*I25)</f>
        <v>1.95</v>
      </c>
      <c r="K25" s="426">
        <f>IF(J25="","",'Leistungswerte GlasR'!$B$5)</f>
        <v>0</v>
      </c>
      <c r="L25" s="426">
        <f>IF(J25="","",'Leistungswerte GlasR'!$B$6)</f>
        <v>0</v>
      </c>
      <c r="M25" s="426">
        <f>IF(J25="","",'SVS GlasR'!$C$58)</f>
        <v>0</v>
      </c>
      <c r="N25" s="425" t="str">
        <f t="shared" si="1"/>
        <v/>
      </c>
      <c r="O25" s="425" t="str">
        <f t="shared" si="2"/>
        <v/>
      </c>
    </row>
    <row r="26" spans="1:15" x14ac:dyDescent="0.2">
      <c r="J26" s="449">
        <f>SUM(J4:J25)</f>
        <v>134.74</v>
      </c>
    </row>
    <row r="28" spans="1:15" ht="15" x14ac:dyDescent="0.25">
      <c r="A28" s="422"/>
      <c r="H28" s="422"/>
      <c r="I28" s="422"/>
      <c r="J28" s="422"/>
      <c r="K28" s="422"/>
      <c r="L28" s="188" t="s">
        <v>9</v>
      </c>
      <c r="M28" s="188"/>
      <c r="N28" s="187">
        <f>SUM(N4:N25)</f>
        <v>0</v>
      </c>
      <c r="O28" s="187"/>
    </row>
    <row r="29" spans="1:15" ht="21" customHeight="1" x14ac:dyDescent="0.25">
      <c r="A29" s="703" t="s">
        <v>787</v>
      </c>
      <c r="B29" s="479"/>
      <c r="C29" s="741"/>
      <c r="D29" s="10"/>
      <c r="H29" s="422"/>
      <c r="I29" s="422"/>
      <c r="J29" s="422"/>
      <c r="K29" s="422"/>
      <c r="L29" s="188"/>
      <c r="M29" s="188"/>
      <c r="N29" s="187"/>
      <c r="O29" s="187"/>
    </row>
    <row r="30" spans="1:15" ht="21" customHeight="1" x14ac:dyDescent="0.25">
      <c r="A30" s="186" t="s">
        <v>788</v>
      </c>
      <c r="B30" s="10"/>
      <c r="C30" s="10"/>
      <c r="D30" s="187">
        <f>C29*'SVS  OL'!$C$56</f>
        <v>0</v>
      </c>
      <c r="H30" s="422"/>
      <c r="I30" s="422"/>
      <c r="J30" s="422"/>
      <c r="K30" s="422"/>
      <c r="L30" s="188" t="s">
        <v>344</v>
      </c>
      <c r="M30" s="188"/>
      <c r="N30" s="187"/>
      <c r="O30" s="187">
        <f>SUM(O4:O25)</f>
        <v>0</v>
      </c>
    </row>
    <row r="33" spans="3:12" ht="45.75" thickBot="1" x14ac:dyDescent="0.25">
      <c r="I33" s="664" t="s">
        <v>281</v>
      </c>
      <c r="J33" s="665" t="s">
        <v>758</v>
      </c>
      <c r="K33" s="666" t="s">
        <v>759</v>
      </c>
      <c r="L33" s="667" t="s">
        <v>760</v>
      </c>
    </row>
    <row r="34" spans="3:12" x14ac:dyDescent="0.2">
      <c r="I34" s="669">
        <v>0</v>
      </c>
      <c r="J34" s="670">
        <f>N28</f>
        <v>0</v>
      </c>
      <c r="K34" s="671"/>
      <c r="L34" s="672">
        <f>I34*J34</f>
        <v>0</v>
      </c>
    </row>
    <row r="35" spans="3:12" ht="21" customHeight="1" thickBot="1" x14ac:dyDescent="0.25">
      <c r="C35" s="447"/>
      <c r="I35" s="673">
        <v>1</v>
      </c>
      <c r="J35" s="674"/>
      <c r="K35" s="675">
        <f>O30</f>
        <v>0</v>
      </c>
      <c r="L35" s="676">
        <f>I35*K35</f>
        <v>0</v>
      </c>
    </row>
    <row r="36" spans="3:12" ht="21" customHeight="1" x14ac:dyDescent="0.25">
      <c r="I36" s="662" t="s">
        <v>693</v>
      </c>
      <c r="J36" s="663"/>
      <c r="K36" s="661"/>
      <c r="L36" s="668">
        <f>SUM(L34:L35)</f>
        <v>0</v>
      </c>
    </row>
  </sheetData>
  <sheetProtection password="DFBF" sheet="1" objects="1" scenarios="1" autoFilter="0"/>
  <protectedRanges>
    <protectedRange sqref="K4:L25 C29"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E15" sqref="E15"/>
    </sheetView>
  </sheetViews>
  <sheetFormatPr baseColWidth="10" defaultRowHeight="14.25" x14ac:dyDescent="0.2"/>
  <cols>
    <col min="1" max="1" width="6.75" style="447" customWidth="1"/>
    <col min="2" max="2" width="22.625" style="447" customWidth="1"/>
    <col min="3" max="3" width="11.625" style="422" customWidth="1"/>
    <col min="4" max="4" width="10.625" style="422" customWidth="1"/>
    <col min="5" max="5" width="6.625" style="480" customWidth="1"/>
    <col min="6" max="6" width="25" style="422" bestFit="1" customWidth="1"/>
    <col min="7" max="7" width="27.37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4">
        <v>1</v>
      </c>
      <c r="B4" s="424" t="s">
        <v>653</v>
      </c>
      <c r="C4" s="190"/>
      <c r="D4" s="99"/>
      <c r="E4" s="99"/>
      <c r="F4" s="450"/>
      <c r="G4" s="276" t="s">
        <v>655</v>
      </c>
      <c r="H4" s="451"/>
      <c r="I4" s="452"/>
      <c r="J4" s="425">
        <v>65</v>
      </c>
      <c r="K4" s="426">
        <f>IF(J4="","",'Leistungswerte GlasR'!$B$5)</f>
        <v>0</v>
      </c>
      <c r="L4" s="426">
        <f>IF(J4="","",'Leistungswerte GlasR'!$B$6)</f>
        <v>0</v>
      </c>
      <c r="M4" s="426">
        <f>IF(J4="","",'SVS GlasR'!$C$58)</f>
        <v>0</v>
      </c>
      <c r="N4" s="425" t="str">
        <f>IFERROR(IF(M4=0,"",J4/K4*M4),"")</f>
        <v/>
      </c>
      <c r="O4" s="425" t="str">
        <f>IFERROR(IF(M4=0,"",J4/L4*M4),"")</f>
        <v/>
      </c>
    </row>
    <row r="5" spans="1:15" ht="15" customHeight="1" x14ac:dyDescent="0.2">
      <c r="A5" s="424">
        <v>2</v>
      </c>
      <c r="B5" s="424" t="s">
        <v>653</v>
      </c>
      <c r="C5" s="190"/>
      <c r="D5" s="99"/>
      <c r="E5" s="99"/>
      <c r="F5" s="450" t="s">
        <v>654</v>
      </c>
      <c r="G5" s="276" t="s">
        <v>656</v>
      </c>
      <c r="H5" s="451"/>
      <c r="I5" s="452"/>
      <c r="J5" s="425">
        <v>77</v>
      </c>
      <c r="K5" s="426">
        <f>IF(J5="","",'Leistungswerte GlasR'!$B$5)</f>
        <v>0</v>
      </c>
      <c r="L5" s="426">
        <f>IF(J5="","",'Leistungswerte GlasR'!$B$6)</f>
        <v>0</v>
      </c>
      <c r="M5" s="426">
        <f>IF(J5="","",'SVS GlasR'!$C$58)</f>
        <v>0</v>
      </c>
      <c r="N5" s="425" t="str">
        <f>IFERROR(IF(M5=0,"",J5/K5*M5),"")</f>
        <v/>
      </c>
      <c r="O5" s="425" t="str">
        <f>IFERROR(IF(M5=0,"",J5/L5*M5),"")</f>
        <v/>
      </c>
    </row>
    <row r="6" spans="1:15" ht="15" customHeight="1" x14ac:dyDescent="0.2">
      <c r="A6" s="424">
        <v>3</v>
      </c>
      <c r="B6" s="424" t="s">
        <v>653</v>
      </c>
      <c r="C6" s="190"/>
      <c r="D6" s="99"/>
      <c r="E6" s="99"/>
      <c r="F6" s="450"/>
      <c r="G6" s="276" t="s">
        <v>657</v>
      </c>
      <c r="H6" s="451"/>
      <c r="I6" s="452"/>
      <c r="J6" s="425">
        <v>165</v>
      </c>
      <c r="K6" s="426">
        <f>IF(J6="","",'Leistungswerte GlasR'!$B$5)</f>
        <v>0</v>
      </c>
      <c r="L6" s="426">
        <f>IF(J6="","",'Leistungswerte GlasR'!$B$6)</f>
        <v>0</v>
      </c>
      <c r="M6" s="426">
        <f>IF(J6="","",'SVS GlasR'!$C$58)</f>
        <v>0</v>
      </c>
      <c r="N6" s="425" t="str">
        <f>IFERROR(IF(M6=0,"",J6/K6*M6),"")</f>
        <v/>
      </c>
      <c r="O6" s="425" t="str">
        <f>IFERROR(IF(M6=0,"",J6/L6*M6),"")</f>
        <v/>
      </c>
    </row>
    <row r="7" spans="1:15" x14ac:dyDescent="0.2">
      <c r="J7" s="481">
        <f>SUM(J4:J6)</f>
        <v>307</v>
      </c>
    </row>
    <row r="9" spans="1:15" ht="15" x14ac:dyDescent="0.25">
      <c r="L9" s="188" t="s">
        <v>9</v>
      </c>
      <c r="M9" s="186"/>
      <c r="N9" s="187">
        <f>SUM(N4:N6)</f>
        <v>0</v>
      </c>
      <c r="O9" s="187"/>
    </row>
    <row r="10" spans="1:15" ht="21" customHeight="1" x14ac:dyDescent="0.25">
      <c r="A10" s="703" t="s">
        <v>787</v>
      </c>
      <c r="B10" s="479"/>
      <c r="C10" s="741"/>
      <c r="D10" s="10"/>
      <c r="L10" s="188"/>
      <c r="M10" s="186"/>
      <c r="N10" s="187"/>
      <c r="O10" s="187"/>
    </row>
    <row r="11" spans="1:15" ht="21" customHeight="1" x14ac:dyDescent="0.25">
      <c r="A11" s="186" t="s">
        <v>788</v>
      </c>
      <c r="B11" s="10"/>
      <c r="C11" s="10"/>
      <c r="D11" s="187">
        <f>C10*'SVS  OL'!$C$56</f>
        <v>0</v>
      </c>
      <c r="L11" s="188" t="s">
        <v>344</v>
      </c>
      <c r="M11" s="186"/>
      <c r="N11" s="187"/>
      <c r="O11" s="187">
        <f>SUM(O4:O6)</f>
        <v>0</v>
      </c>
    </row>
    <row r="14" spans="1:15" ht="45.75" thickBot="1" x14ac:dyDescent="0.25">
      <c r="I14" s="664" t="s">
        <v>281</v>
      </c>
      <c r="J14" s="665" t="s">
        <v>758</v>
      </c>
      <c r="K14" s="666" t="s">
        <v>759</v>
      </c>
      <c r="L14" s="667" t="s">
        <v>760</v>
      </c>
    </row>
    <row r="15" spans="1:15" x14ac:dyDescent="0.2">
      <c r="I15" s="669">
        <v>0</v>
      </c>
      <c r="J15" s="670">
        <f>N9</f>
        <v>0</v>
      </c>
      <c r="K15" s="671"/>
      <c r="L15" s="672">
        <f>I15*J15</f>
        <v>0</v>
      </c>
    </row>
    <row r="16" spans="1:15" ht="15" thickBot="1" x14ac:dyDescent="0.25">
      <c r="I16" s="673">
        <v>1</v>
      </c>
      <c r="J16" s="674"/>
      <c r="K16" s="675">
        <f>O11</f>
        <v>0</v>
      </c>
      <c r="L16" s="676">
        <f>I16*K16</f>
        <v>0</v>
      </c>
    </row>
    <row r="17" spans="9:12" ht="15" x14ac:dyDescent="0.25">
      <c r="I17" s="662" t="s">
        <v>693</v>
      </c>
      <c r="J17" s="663"/>
      <c r="K17" s="661"/>
      <c r="L17" s="668">
        <f>SUM(L15:L16)</f>
        <v>0</v>
      </c>
    </row>
    <row r="35" spans="3:3" ht="21" customHeight="1" x14ac:dyDescent="0.2">
      <c r="C35" s="447"/>
    </row>
    <row r="36" spans="3:3" ht="21" customHeight="1" x14ac:dyDescent="0.2"/>
  </sheetData>
  <sheetProtection password="DFBF" sheet="1" objects="1" scenarios="1" autoFilter="0"/>
  <protectedRanges>
    <protectedRange sqref="K4:L6 C10" name="Bereich1"/>
  </protectedRanges>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topLeftCell="A3" zoomScale="95" zoomScaleNormal="95" workbookViewId="0">
      <selection activeCell="L29" sqref="L29"/>
    </sheetView>
  </sheetViews>
  <sheetFormatPr baseColWidth="10" defaultRowHeight="14.25" x14ac:dyDescent="0.2"/>
  <cols>
    <col min="1" max="1" width="7.125" style="447" customWidth="1"/>
    <col min="2" max="2" width="22.62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8"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customHeight="1" x14ac:dyDescent="0.2">
      <c r="A3" s="197"/>
      <c r="B3" s="198"/>
      <c r="C3" s="198"/>
      <c r="D3" s="197"/>
      <c r="E3" s="199"/>
      <c r="F3" s="200"/>
      <c r="G3" s="200"/>
      <c r="H3" s="197"/>
      <c r="I3" s="202"/>
      <c r="J3" s="454"/>
      <c r="K3" s="454"/>
      <c r="L3" s="454"/>
      <c r="M3" s="454"/>
      <c r="N3" s="454"/>
      <c r="O3" s="454"/>
    </row>
    <row r="4" spans="1:15" ht="15" customHeight="1" x14ac:dyDescent="0.2">
      <c r="A4" s="424">
        <v>1</v>
      </c>
      <c r="B4" s="446" t="s">
        <v>637</v>
      </c>
      <c r="C4" s="13"/>
      <c r="D4" s="13" t="s">
        <v>11</v>
      </c>
      <c r="E4" s="13"/>
      <c r="F4" s="450" t="s">
        <v>80</v>
      </c>
      <c r="G4" s="276"/>
      <c r="H4" s="451">
        <v>1</v>
      </c>
      <c r="I4" s="452">
        <v>15.4</v>
      </c>
      <c r="J4" s="425">
        <f t="shared" ref="J4:J27" si="0">IF(I4="","",H4*I4)</f>
        <v>15.4</v>
      </c>
      <c r="K4" s="426">
        <f>IF(J4="","",'Leistungswerte GlasR'!$B$5)</f>
        <v>0</v>
      </c>
      <c r="L4" s="426">
        <f>IF(J4="","",'Leistungswerte GlasR'!$B$6)</f>
        <v>0</v>
      </c>
      <c r="M4" s="426">
        <f>IF(J4="","",'SVS GlasR'!$C$58)</f>
        <v>0</v>
      </c>
      <c r="N4" s="425" t="str">
        <f t="shared" ref="N4:N27" si="1">IFERROR(IF(M4=0,"",J4/K4*L4),"")</f>
        <v/>
      </c>
      <c r="O4" s="425" t="str">
        <f t="shared" ref="O4:O27" si="2">IFERROR(IF(M4=0,"",J4/L4*M4),"")</f>
        <v/>
      </c>
    </row>
    <row r="5" spans="1:15" ht="15" customHeight="1" x14ac:dyDescent="0.2">
      <c r="A5" s="424">
        <v>2</v>
      </c>
      <c r="B5" s="446" t="s">
        <v>637</v>
      </c>
      <c r="C5" s="13"/>
      <c r="D5" s="13" t="s">
        <v>11</v>
      </c>
      <c r="E5" s="13"/>
      <c r="F5" s="450" t="s">
        <v>244</v>
      </c>
      <c r="G5" s="276"/>
      <c r="H5" s="451">
        <v>1</v>
      </c>
      <c r="I5" s="452">
        <v>1.2</v>
      </c>
      <c r="J5" s="425">
        <f t="shared" si="0"/>
        <v>1.2</v>
      </c>
      <c r="K5" s="426">
        <f>IF(J5="","",'Leistungswerte GlasR'!$B$5)</f>
        <v>0</v>
      </c>
      <c r="L5" s="426">
        <f>IF(J5="","",'Leistungswerte GlasR'!$B$6)</f>
        <v>0</v>
      </c>
      <c r="M5" s="426">
        <f>IF(J5="","",'SVS GlasR'!$C$58)</f>
        <v>0</v>
      </c>
      <c r="N5" s="425" t="str">
        <f t="shared" si="1"/>
        <v/>
      </c>
      <c r="O5" s="425" t="str">
        <f t="shared" si="2"/>
        <v/>
      </c>
    </row>
    <row r="6" spans="1:15" ht="15" customHeight="1" x14ac:dyDescent="0.2">
      <c r="A6" s="424">
        <v>3</v>
      </c>
      <c r="B6" s="446" t="s">
        <v>637</v>
      </c>
      <c r="C6" s="13"/>
      <c r="D6" s="13" t="s">
        <v>11</v>
      </c>
      <c r="E6" s="13"/>
      <c r="F6" s="450" t="s">
        <v>528</v>
      </c>
      <c r="G6" s="276"/>
      <c r="H6" s="451">
        <v>1</v>
      </c>
      <c r="I6" s="452">
        <v>16.600000000000001</v>
      </c>
      <c r="J6" s="425">
        <f t="shared" si="0"/>
        <v>16.600000000000001</v>
      </c>
      <c r="K6" s="426">
        <f>IF(J6="","",'Leistungswerte GlasR'!$B$5)</f>
        <v>0</v>
      </c>
      <c r="L6" s="426">
        <f>IF(J6="","",'Leistungswerte GlasR'!$B$6)</f>
        <v>0</v>
      </c>
      <c r="M6" s="426">
        <f>IF(J6="","",'SVS GlasR'!$C$58)</f>
        <v>0</v>
      </c>
      <c r="N6" s="425" t="str">
        <f t="shared" si="1"/>
        <v/>
      </c>
      <c r="O6" s="425" t="str">
        <f t="shared" si="2"/>
        <v/>
      </c>
    </row>
    <row r="7" spans="1:15" ht="15" customHeight="1" x14ac:dyDescent="0.2">
      <c r="A7" s="424">
        <v>4</v>
      </c>
      <c r="B7" s="446" t="s">
        <v>637</v>
      </c>
      <c r="C7" s="13"/>
      <c r="D7" s="13" t="s">
        <v>11</v>
      </c>
      <c r="E7" s="13"/>
      <c r="F7" s="450" t="s">
        <v>38</v>
      </c>
      <c r="G7" s="276"/>
      <c r="H7" s="451">
        <v>1</v>
      </c>
      <c r="I7" s="452">
        <v>3.25</v>
      </c>
      <c r="J7" s="425">
        <f t="shared" si="0"/>
        <v>3.25</v>
      </c>
      <c r="K7" s="426">
        <f>IF(J7="","",'Leistungswerte GlasR'!$B$5)</f>
        <v>0</v>
      </c>
      <c r="L7" s="426">
        <f>IF(J7="","",'Leistungswerte GlasR'!$B$6)</f>
        <v>0</v>
      </c>
      <c r="M7" s="426">
        <f>IF(J7="","",'SVS GlasR'!$C$58)</f>
        <v>0</v>
      </c>
      <c r="N7" s="425" t="str">
        <f t="shared" si="1"/>
        <v/>
      </c>
      <c r="O7" s="425" t="str">
        <f t="shared" si="2"/>
        <v/>
      </c>
    </row>
    <row r="8" spans="1:15" ht="15" customHeight="1" x14ac:dyDescent="0.2">
      <c r="A8" s="424">
        <v>5</v>
      </c>
      <c r="B8" s="446" t="s">
        <v>637</v>
      </c>
      <c r="C8" s="13"/>
      <c r="D8" s="13" t="s">
        <v>11</v>
      </c>
      <c r="E8" s="13"/>
      <c r="F8" s="450" t="s">
        <v>548</v>
      </c>
      <c r="G8" s="276"/>
      <c r="H8" s="451">
        <v>1</v>
      </c>
      <c r="I8" s="452">
        <v>43.5</v>
      </c>
      <c r="J8" s="425">
        <f t="shared" si="0"/>
        <v>43.5</v>
      </c>
      <c r="K8" s="426">
        <f>IF(J8="","",'Leistungswerte GlasR'!$B$5)</f>
        <v>0</v>
      </c>
      <c r="L8" s="426">
        <f>IF(J8="","",'Leistungswerte GlasR'!$B$6)</f>
        <v>0</v>
      </c>
      <c r="M8" s="426">
        <f>IF(J8="","",'SVS GlasR'!$C$58)</f>
        <v>0</v>
      </c>
      <c r="N8" s="425" t="str">
        <f t="shared" si="1"/>
        <v/>
      </c>
      <c r="O8" s="425" t="str">
        <f t="shared" si="2"/>
        <v/>
      </c>
    </row>
    <row r="9" spans="1:15" ht="15" customHeight="1" x14ac:dyDescent="0.2">
      <c r="A9" s="424">
        <v>6</v>
      </c>
      <c r="B9" s="446" t="s">
        <v>637</v>
      </c>
      <c r="C9" s="13"/>
      <c r="D9" s="13" t="s">
        <v>11</v>
      </c>
      <c r="E9" s="13"/>
      <c r="F9" s="450" t="s">
        <v>529</v>
      </c>
      <c r="G9" s="276"/>
      <c r="H9" s="451">
        <v>1</v>
      </c>
      <c r="I9" s="452">
        <v>4.74</v>
      </c>
      <c r="J9" s="425">
        <f t="shared" si="0"/>
        <v>4.74</v>
      </c>
      <c r="K9" s="426">
        <f>IF(J9="","",'Leistungswerte GlasR'!$B$5)</f>
        <v>0</v>
      </c>
      <c r="L9" s="426">
        <f>IF(J9="","",'Leistungswerte GlasR'!$B$6)</f>
        <v>0</v>
      </c>
      <c r="M9" s="426">
        <f>IF(J9="","",'SVS GlasR'!$C$58)</f>
        <v>0</v>
      </c>
      <c r="N9" s="425" t="str">
        <f t="shared" si="1"/>
        <v/>
      </c>
      <c r="O9" s="425" t="str">
        <f t="shared" si="2"/>
        <v/>
      </c>
    </row>
    <row r="10" spans="1:15" ht="15" customHeight="1" x14ac:dyDescent="0.2">
      <c r="A10" s="424">
        <v>7</v>
      </c>
      <c r="B10" s="446" t="s">
        <v>637</v>
      </c>
      <c r="C10" s="13"/>
      <c r="D10" s="13" t="s">
        <v>11</v>
      </c>
      <c r="E10" s="13"/>
      <c r="F10" s="450" t="s">
        <v>549</v>
      </c>
      <c r="G10" s="276"/>
      <c r="H10" s="451">
        <v>1</v>
      </c>
      <c r="I10" s="452">
        <v>2.4</v>
      </c>
      <c r="J10" s="425">
        <f t="shared" si="0"/>
        <v>2.4</v>
      </c>
      <c r="K10" s="426">
        <f>IF(J10="","",'Leistungswerte GlasR'!$B$5)</f>
        <v>0</v>
      </c>
      <c r="L10" s="426">
        <f>IF(J10="","",'Leistungswerte GlasR'!$B$6)</f>
        <v>0</v>
      </c>
      <c r="M10" s="426">
        <f>IF(J10="","",'SVS GlasR'!$C$58)</f>
        <v>0</v>
      </c>
      <c r="N10" s="425" t="str">
        <f t="shared" si="1"/>
        <v/>
      </c>
      <c r="O10" s="425" t="str">
        <f t="shared" si="2"/>
        <v/>
      </c>
    </row>
    <row r="11" spans="1:15" ht="15" customHeight="1" x14ac:dyDescent="0.2">
      <c r="A11" s="424">
        <v>8</v>
      </c>
      <c r="B11" s="446" t="s">
        <v>637</v>
      </c>
      <c r="C11" s="13"/>
      <c r="D11" s="13" t="s">
        <v>11</v>
      </c>
      <c r="E11" s="13"/>
      <c r="F11" s="450" t="s">
        <v>531</v>
      </c>
      <c r="G11" s="276"/>
      <c r="H11" s="451">
        <v>1</v>
      </c>
      <c r="I11" s="452">
        <v>11.6</v>
      </c>
      <c r="J11" s="425">
        <f t="shared" si="0"/>
        <v>11.6</v>
      </c>
      <c r="K11" s="426">
        <f>IF(J11="","",'Leistungswerte GlasR'!$B$5)</f>
        <v>0</v>
      </c>
      <c r="L11" s="426">
        <f>IF(J11="","",'Leistungswerte GlasR'!$B$6)</f>
        <v>0</v>
      </c>
      <c r="M11" s="426">
        <f>IF(J11="","",'SVS GlasR'!$C$58)</f>
        <v>0</v>
      </c>
      <c r="N11" s="425" t="str">
        <f t="shared" si="1"/>
        <v/>
      </c>
      <c r="O11" s="425" t="str">
        <f t="shared" si="2"/>
        <v/>
      </c>
    </row>
    <row r="12" spans="1:15" ht="15" customHeight="1" x14ac:dyDescent="0.2">
      <c r="A12" s="424">
        <v>9</v>
      </c>
      <c r="B12" s="446" t="s">
        <v>637</v>
      </c>
      <c r="C12" s="13"/>
      <c r="D12" s="13" t="s">
        <v>11</v>
      </c>
      <c r="E12" s="13"/>
      <c r="F12" s="450" t="s">
        <v>532</v>
      </c>
      <c r="G12" s="276"/>
      <c r="H12" s="451">
        <v>1</v>
      </c>
      <c r="I12" s="452">
        <v>18.8</v>
      </c>
      <c r="J12" s="425">
        <f t="shared" si="0"/>
        <v>18.8</v>
      </c>
      <c r="K12" s="426">
        <f>IF(J12="","",'Leistungswerte GlasR'!$B$5)</f>
        <v>0</v>
      </c>
      <c r="L12" s="426">
        <f>IF(J12="","",'Leistungswerte GlasR'!$B$6)</f>
        <v>0</v>
      </c>
      <c r="M12" s="426">
        <f>IF(J12="","",'SVS GlasR'!$C$58)</f>
        <v>0</v>
      </c>
      <c r="N12" s="425" t="str">
        <f t="shared" si="1"/>
        <v/>
      </c>
      <c r="O12" s="425" t="str">
        <f t="shared" si="2"/>
        <v/>
      </c>
    </row>
    <row r="13" spans="1:15" ht="15" customHeight="1" x14ac:dyDescent="0.2">
      <c r="A13" s="424">
        <v>10</v>
      </c>
      <c r="B13" s="446" t="s">
        <v>637</v>
      </c>
      <c r="C13" s="13"/>
      <c r="D13" s="13" t="s">
        <v>11</v>
      </c>
      <c r="E13" s="13"/>
      <c r="F13" s="450" t="s">
        <v>480</v>
      </c>
      <c r="G13" s="276"/>
      <c r="H13" s="451">
        <v>1</v>
      </c>
      <c r="I13" s="452">
        <v>0.25</v>
      </c>
      <c r="J13" s="425">
        <f t="shared" si="0"/>
        <v>0.25</v>
      </c>
      <c r="K13" s="426">
        <f>IF(J13="","",'Leistungswerte GlasR'!$B$5)</f>
        <v>0</v>
      </c>
      <c r="L13" s="426">
        <f>IF(J13="","",'Leistungswerte GlasR'!$B$6)</f>
        <v>0</v>
      </c>
      <c r="M13" s="426">
        <f>IF(J13="","",'SVS GlasR'!$C$58)</f>
        <v>0</v>
      </c>
      <c r="N13" s="425" t="str">
        <f t="shared" si="1"/>
        <v/>
      </c>
      <c r="O13" s="425" t="str">
        <f t="shared" si="2"/>
        <v/>
      </c>
    </row>
    <row r="14" spans="1:15" ht="15" customHeight="1" x14ac:dyDescent="0.2">
      <c r="A14" s="424">
        <v>11</v>
      </c>
      <c r="B14" s="446" t="s">
        <v>637</v>
      </c>
      <c r="C14" s="13"/>
      <c r="D14" s="13" t="s">
        <v>11</v>
      </c>
      <c r="E14" s="13"/>
      <c r="F14" s="450" t="s">
        <v>533</v>
      </c>
      <c r="G14" s="276"/>
      <c r="H14" s="451">
        <v>1</v>
      </c>
      <c r="I14" s="452">
        <v>0.5</v>
      </c>
      <c r="J14" s="425">
        <f t="shared" si="0"/>
        <v>0.5</v>
      </c>
      <c r="K14" s="426">
        <f>IF(J14="","",'Leistungswerte GlasR'!$B$5)</f>
        <v>0</v>
      </c>
      <c r="L14" s="426">
        <f>IF(J14="","",'Leistungswerte GlasR'!$B$6)</f>
        <v>0</v>
      </c>
      <c r="M14" s="426">
        <f>IF(J14="","",'SVS GlasR'!$C$58)</f>
        <v>0</v>
      </c>
      <c r="N14" s="425" t="str">
        <f t="shared" si="1"/>
        <v/>
      </c>
      <c r="O14" s="425" t="str">
        <f t="shared" si="2"/>
        <v/>
      </c>
    </row>
    <row r="15" spans="1:15" ht="15" customHeight="1" x14ac:dyDescent="0.2">
      <c r="A15" s="424">
        <v>12</v>
      </c>
      <c r="B15" s="446" t="s">
        <v>637</v>
      </c>
      <c r="C15" s="13"/>
      <c r="D15" s="13" t="s">
        <v>11</v>
      </c>
      <c r="E15" s="13"/>
      <c r="F15" s="450" t="s">
        <v>534</v>
      </c>
      <c r="G15" s="276"/>
      <c r="H15" s="451">
        <v>1</v>
      </c>
      <c r="I15" s="452">
        <v>1.4</v>
      </c>
      <c r="J15" s="425">
        <f t="shared" si="0"/>
        <v>1.4</v>
      </c>
      <c r="K15" s="426">
        <f>IF(J15="","",'Leistungswerte GlasR'!$B$5)</f>
        <v>0</v>
      </c>
      <c r="L15" s="426">
        <f>IF(J15="","",'Leistungswerte GlasR'!$B$6)</f>
        <v>0</v>
      </c>
      <c r="M15" s="426">
        <f>IF(J15="","",'SVS GlasR'!$C$58)</f>
        <v>0</v>
      </c>
      <c r="N15" s="425" t="str">
        <f t="shared" si="1"/>
        <v/>
      </c>
      <c r="O15" s="425" t="str">
        <f t="shared" si="2"/>
        <v/>
      </c>
    </row>
    <row r="16" spans="1:15" ht="15" customHeight="1" x14ac:dyDescent="0.2">
      <c r="A16" s="424">
        <v>13</v>
      </c>
      <c r="B16" s="446" t="s">
        <v>637</v>
      </c>
      <c r="C16" s="13"/>
      <c r="D16" s="13" t="s">
        <v>11</v>
      </c>
      <c r="E16" s="13"/>
      <c r="F16" s="450" t="s">
        <v>535</v>
      </c>
      <c r="G16" s="276"/>
      <c r="H16" s="451">
        <v>1</v>
      </c>
      <c r="I16" s="452">
        <v>0.8</v>
      </c>
      <c r="J16" s="425">
        <f t="shared" si="0"/>
        <v>0.8</v>
      </c>
      <c r="K16" s="426">
        <f>IF(J16="","",'Leistungswerte GlasR'!$B$5)</f>
        <v>0</v>
      </c>
      <c r="L16" s="426">
        <f>IF(J16="","",'Leistungswerte GlasR'!$B$6)</f>
        <v>0</v>
      </c>
      <c r="M16" s="426">
        <f>IF(J16="","",'SVS GlasR'!$C$58)</f>
        <v>0</v>
      </c>
      <c r="N16" s="425" t="str">
        <f t="shared" si="1"/>
        <v/>
      </c>
      <c r="O16" s="425" t="str">
        <f t="shared" si="2"/>
        <v/>
      </c>
    </row>
    <row r="17" spans="1:15" ht="15" customHeight="1" x14ac:dyDescent="0.2">
      <c r="A17" s="424">
        <v>14</v>
      </c>
      <c r="B17" s="446" t="s">
        <v>637</v>
      </c>
      <c r="C17" s="13"/>
      <c r="D17" s="13" t="s">
        <v>54</v>
      </c>
      <c r="E17" s="13"/>
      <c r="F17" s="450" t="s">
        <v>536</v>
      </c>
      <c r="G17" s="276"/>
      <c r="H17" s="451">
        <v>1</v>
      </c>
      <c r="I17" s="452">
        <v>2</v>
      </c>
      <c r="J17" s="425">
        <f t="shared" si="0"/>
        <v>2</v>
      </c>
      <c r="K17" s="426">
        <f>IF(J17="","",'Leistungswerte GlasR'!$B$5)</f>
        <v>0</v>
      </c>
      <c r="L17" s="426">
        <f>IF(J17="","",'Leistungswerte GlasR'!$B$6)</f>
        <v>0</v>
      </c>
      <c r="M17" s="426">
        <f>IF(J17="","",'SVS GlasR'!$C$58)</f>
        <v>0</v>
      </c>
      <c r="N17" s="425" t="str">
        <f t="shared" si="1"/>
        <v/>
      </c>
      <c r="O17" s="425" t="str">
        <f t="shared" si="2"/>
        <v/>
      </c>
    </row>
    <row r="18" spans="1:15" ht="15" customHeight="1" x14ac:dyDescent="0.2">
      <c r="A18" s="424">
        <v>15</v>
      </c>
      <c r="B18" s="446" t="s">
        <v>637</v>
      </c>
      <c r="C18" s="13"/>
      <c r="D18" s="13" t="s">
        <v>54</v>
      </c>
      <c r="E18" s="13"/>
      <c r="F18" s="450" t="s">
        <v>537</v>
      </c>
      <c r="G18" s="276"/>
      <c r="H18" s="451">
        <v>1</v>
      </c>
      <c r="I18" s="452">
        <v>2.4</v>
      </c>
      <c r="J18" s="425">
        <f t="shared" si="0"/>
        <v>2.4</v>
      </c>
      <c r="K18" s="426">
        <f>IF(J18="","",'Leistungswerte GlasR'!$B$5)</f>
        <v>0</v>
      </c>
      <c r="L18" s="426">
        <f>IF(J18="","",'Leistungswerte GlasR'!$B$6)</f>
        <v>0</v>
      </c>
      <c r="M18" s="426">
        <f>IF(J18="","",'SVS GlasR'!$C$58)</f>
        <v>0</v>
      </c>
      <c r="N18" s="425" t="str">
        <f t="shared" si="1"/>
        <v/>
      </c>
      <c r="O18" s="425" t="str">
        <f t="shared" si="2"/>
        <v/>
      </c>
    </row>
    <row r="19" spans="1:15" ht="15" customHeight="1" x14ac:dyDescent="0.2">
      <c r="A19" s="424">
        <v>16</v>
      </c>
      <c r="B19" s="446" t="s">
        <v>637</v>
      </c>
      <c r="C19" s="13"/>
      <c r="D19" s="13" t="s">
        <v>54</v>
      </c>
      <c r="E19" s="13"/>
      <c r="F19" s="450" t="s">
        <v>538</v>
      </c>
      <c r="G19" s="276"/>
      <c r="H19" s="451">
        <v>1</v>
      </c>
      <c r="I19" s="452">
        <v>1.2</v>
      </c>
      <c r="J19" s="425">
        <f t="shared" si="0"/>
        <v>1.2</v>
      </c>
      <c r="K19" s="426">
        <f>IF(J19="","",'Leistungswerte GlasR'!$B$5)</f>
        <v>0</v>
      </c>
      <c r="L19" s="426">
        <f>IF(J19="","",'Leistungswerte GlasR'!$B$6)</f>
        <v>0</v>
      </c>
      <c r="M19" s="426">
        <f>IF(J19="","",'SVS GlasR'!$C$58)</f>
        <v>0</v>
      </c>
      <c r="N19" s="425" t="str">
        <f t="shared" si="1"/>
        <v/>
      </c>
      <c r="O19" s="425" t="str">
        <f t="shared" si="2"/>
        <v/>
      </c>
    </row>
    <row r="20" spans="1:15" ht="15" customHeight="1" x14ac:dyDescent="0.2">
      <c r="A20" s="424">
        <v>17</v>
      </c>
      <c r="B20" s="446" t="s">
        <v>637</v>
      </c>
      <c r="C20" s="13"/>
      <c r="D20" s="13" t="s">
        <v>54</v>
      </c>
      <c r="E20" s="13"/>
      <c r="F20" s="450" t="s">
        <v>539</v>
      </c>
      <c r="G20" s="276"/>
      <c r="H20" s="451">
        <v>1</v>
      </c>
      <c r="I20" s="452">
        <v>2.4</v>
      </c>
      <c r="J20" s="425">
        <f t="shared" si="0"/>
        <v>2.4</v>
      </c>
      <c r="K20" s="426">
        <f>IF(J20="","",'Leistungswerte GlasR'!$B$5)</f>
        <v>0</v>
      </c>
      <c r="L20" s="426">
        <f>IF(J20="","",'Leistungswerte GlasR'!$B$6)</f>
        <v>0</v>
      </c>
      <c r="M20" s="426">
        <f>IF(J20="","",'SVS GlasR'!$C$58)</f>
        <v>0</v>
      </c>
      <c r="N20" s="425" t="str">
        <f t="shared" si="1"/>
        <v/>
      </c>
      <c r="O20" s="425" t="str">
        <f t="shared" si="2"/>
        <v/>
      </c>
    </row>
    <row r="21" spans="1:15" ht="15" customHeight="1" x14ac:dyDescent="0.2">
      <c r="A21" s="424">
        <v>18</v>
      </c>
      <c r="B21" s="446" t="s">
        <v>637</v>
      </c>
      <c r="C21" s="13"/>
      <c r="D21" s="13" t="s">
        <v>54</v>
      </c>
      <c r="E21" s="13"/>
      <c r="F21" s="450" t="s">
        <v>540</v>
      </c>
      <c r="G21" s="276"/>
      <c r="H21" s="451">
        <v>1</v>
      </c>
      <c r="I21" s="452">
        <v>1.2</v>
      </c>
      <c r="J21" s="425">
        <f t="shared" si="0"/>
        <v>1.2</v>
      </c>
      <c r="K21" s="426">
        <f>IF(J21="","",'Leistungswerte GlasR'!$B$5)</f>
        <v>0</v>
      </c>
      <c r="L21" s="426">
        <f>IF(J21="","",'Leistungswerte GlasR'!$B$6)</f>
        <v>0</v>
      </c>
      <c r="M21" s="426">
        <f>IF(J21="","",'SVS GlasR'!$C$58)</f>
        <v>0</v>
      </c>
      <c r="N21" s="425" t="str">
        <f t="shared" si="1"/>
        <v/>
      </c>
      <c r="O21" s="425" t="str">
        <f t="shared" si="2"/>
        <v/>
      </c>
    </row>
    <row r="22" spans="1:15" ht="15" customHeight="1" x14ac:dyDescent="0.2">
      <c r="A22" s="424">
        <v>19</v>
      </c>
      <c r="B22" s="446" t="s">
        <v>637</v>
      </c>
      <c r="C22" s="13"/>
      <c r="D22" s="13" t="s">
        <v>54</v>
      </c>
      <c r="E22" s="13"/>
      <c r="F22" s="450" t="s">
        <v>541</v>
      </c>
      <c r="G22" s="276"/>
      <c r="H22" s="451">
        <v>1</v>
      </c>
      <c r="I22" s="452">
        <v>1.2</v>
      </c>
      <c r="J22" s="425">
        <f t="shared" si="0"/>
        <v>1.2</v>
      </c>
      <c r="K22" s="426">
        <f>IF(J22="","",'Leistungswerte GlasR'!$B$5)</f>
        <v>0</v>
      </c>
      <c r="L22" s="426">
        <f>IF(J22="","",'Leistungswerte GlasR'!$B$6)</f>
        <v>0</v>
      </c>
      <c r="M22" s="426">
        <f>IF(J22="","",'SVS GlasR'!$C$58)</f>
        <v>0</v>
      </c>
      <c r="N22" s="425" t="str">
        <f t="shared" si="1"/>
        <v/>
      </c>
      <c r="O22" s="425" t="str">
        <f t="shared" si="2"/>
        <v/>
      </c>
    </row>
    <row r="23" spans="1:15" ht="15" customHeight="1" x14ac:dyDescent="0.2">
      <c r="A23" s="424">
        <v>20</v>
      </c>
      <c r="B23" s="446" t="s">
        <v>637</v>
      </c>
      <c r="C23" s="13"/>
      <c r="D23" s="13" t="s">
        <v>54</v>
      </c>
      <c r="E23" s="13"/>
      <c r="F23" s="450" t="s">
        <v>542</v>
      </c>
      <c r="G23" s="276"/>
      <c r="H23" s="451">
        <v>1</v>
      </c>
      <c r="I23" s="452">
        <v>1.2</v>
      </c>
      <c r="J23" s="425">
        <f t="shared" si="0"/>
        <v>1.2</v>
      </c>
      <c r="K23" s="426">
        <f>IF(J23="","",'Leistungswerte GlasR'!$B$5)</f>
        <v>0</v>
      </c>
      <c r="L23" s="426">
        <f>IF(J23="","",'Leistungswerte GlasR'!$B$6)</f>
        <v>0</v>
      </c>
      <c r="M23" s="426">
        <f>IF(J23="","",'SVS GlasR'!$C$58)</f>
        <v>0</v>
      </c>
      <c r="N23" s="425" t="str">
        <f t="shared" si="1"/>
        <v/>
      </c>
      <c r="O23" s="425" t="str">
        <f t="shared" si="2"/>
        <v/>
      </c>
    </row>
    <row r="24" spans="1:15" ht="15" customHeight="1" x14ac:dyDescent="0.2">
      <c r="A24" s="424">
        <v>21</v>
      </c>
      <c r="B24" s="446" t="s">
        <v>637</v>
      </c>
      <c r="C24" s="13"/>
      <c r="D24" s="13" t="s">
        <v>54</v>
      </c>
      <c r="E24" s="13"/>
      <c r="F24" s="450" t="s">
        <v>543</v>
      </c>
      <c r="G24" s="276"/>
      <c r="H24" s="451">
        <v>1</v>
      </c>
      <c r="I24" s="452">
        <v>1.2</v>
      </c>
      <c r="J24" s="425">
        <f t="shared" si="0"/>
        <v>1.2</v>
      </c>
      <c r="K24" s="426">
        <f>IF(J24="","",'Leistungswerte GlasR'!$B$5)</f>
        <v>0</v>
      </c>
      <c r="L24" s="426">
        <f>IF(J24="","",'Leistungswerte GlasR'!$B$6)</f>
        <v>0</v>
      </c>
      <c r="M24" s="426">
        <f>IF(J24="","",'SVS GlasR'!$C$58)</f>
        <v>0</v>
      </c>
      <c r="N24" s="425" t="str">
        <f t="shared" si="1"/>
        <v/>
      </c>
      <c r="O24" s="425" t="str">
        <f t="shared" si="2"/>
        <v/>
      </c>
    </row>
    <row r="25" spans="1:15" ht="15" customHeight="1" x14ac:dyDescent="0.2">
      <c r="A25" s="424">
        <v>22</v>
      </c>
      <c r="B25" s="446" t="s">
        <v>637</v>
      </c>
      <c r="C25" s="13"/>
      <c r="D25" s="13" t="s">
        <v>54</v>
      </c>
      <c r="E25" s="13"/>
      <c r="F25" s="450" t="s">
        <v>544</v>
      </c>
      <c r="G25" s="276"/>
      <c r="H25" s="451">
        <v>1</v>
      </c>
      <c r="I25" s="452">
        <v>1.2</v>
      </c>
      <c r="J25" s="425">
        <f t="shared" si="0"/>
        <v>1.2</v>
      </c>
      <c r="K25" s="426">
        <f>IF(J25="","",'Leistungswerte GlasR'!$B$5)</f>
        <v>0</v>
      </c>
      <c r="L25" s="426">
        <f>IF(J25="","",'Leistungswerte GlasR'!$B$6)</f>
        <v>0</v>
      </c>
      <c r="M25" s="426">
        <f>IF(J25="","",'SVS GlasR'!$C$58)</f>
        <v>0</v>
      </c>
      <c r="N25" s="425" t="str">
        <f t="shared" si="1"/>
        <v/>
      </c>
      <c r="O25" s="425" t="str">
        <f t="shared" si="2"/>
        <v/>
      </c>
    </row>
    <row r="26" spans="1:15" ht="15" customHeight="1" x14ac:dyDescent="0.2">
      <c r="A26" s="424">
        <v>23</v>
      </c>
      <c r="B26" s="446" t="s">
        <v>637</v>
      </c>
      <c r="C26" s="13"/>
      <c r="D26" s="13" t="s">
        <v>54</v>
      </c>
      <c r="E26" s="13"/>
      <c r="F26" s="450" t="s">
        <v>545</v>
      </c>
      <c r="G26" s="276"/>
      <c r="H26" s="451">
        <v>1</v>
      </c>
      <c r="I26" s="452">
        <v>2.4</v>
      </c>
      <c r="J26" s="425">
        <f t="shared" si="0"/>
        <v>2.4</v>
      </c>
      <c r="K26" s="426">
        <f>IF(J26="","",'Leistungswerte GlasR'!$B$5)</f>
        <v>0</v>
      </c>
      <c r="L26" s="426">
        <f>IF(J26="","",'Leistungswerte GlasR'!$B$6)</f>
        <v>0</v>
      </c>
      <c r="M26" s="426">
        <f>IF(J26="","",'SVS GlasR'!$C$58)</f>
        <v>0</v>
      </c>
      <c r="N26" s="425" t="str">
        <f t="shared" si="1"/>
        <v/>
      </c>
      <c r="O26" s="425" t="str">
        <f t="shared" si="2"/>
        <v/>
      </c>
    </row>
    <row r="27" spans="1:15" ht="15" customHeight="1" x14ac:dyDescent="0.2">
      <c r="A27" s="424">
        <v>24</v>
      </c>
      <c r="B27" s="446" t="s">
        <v>637</v>
      </c>
      <c r="C27" s="13"/>
      <c r="D27" s="13" t="s">
        <v>68</v>
      </c>
      <c r="E27" s="13"/>
      <c r="F27" s="450" t="s">
        <v>546</v>
      </c>
      <c r="G27" s="276"/>
      <c r="H27" s="451">
        <v>1</v>
      </c>
      <c r="I27" s="452">
        <v>1</v>
      </c>
      <c r="J27" s="425">
        <f t="shared" si="0"/>
        <v>1</v>
      </c>
      <c r="K27" s="426">
        <f>IF(J27="","",'Leistungswerte GlasR'!$B$5)</f>
        <v>0</v>
      </c>
      <c r="L27" s="426">
        <f>IF(J27="","",'Leistungswerte GlasR'!$B$6)</f>
        <v>0</v>
      </c>
      <c r="M27" s="426">
        <f>IF(J27="","",'SVS GlasR'!$C$58)</f>
        <v>0</v>
      </c>
      <c r="N27" s="425" t="str">
        <f t="shared" si="1"/>
        <v/>
      </c>
      <c r="O27" s="425" t="str">
        <f t="shared" si="2"/>
        <v/>
      </c>
    </row>
    <row r="28" spans="1:15" ht="15" customHeight="1" x14ac:dyDescent="0.2">
      <c r="A28" s="424">
        <v>25</v>
      </c>
      <c r="B28" s="446" t="s">
        <v>637</v>
      </c>
      <c r="C28" s="13"/>
      <c r="D28" s="13" t="s">
        <v>68</v>
      </c>
      <c r="E28" s="13"/>
      <c r="F28" s="450" t="s">
        <v>547</v>
      </c>
      <c r="G28" s="276"/>
      <c r="H28" s="451">
        <v>1</v>
      </c>
      <c r="I28" s="452">
        <v>1</v>
      </c>
      <c r="J28" s="425">
        <f t="shared" ref="J28" si="3">IF(I28="","",H28*I28)</f>
        <v>1</v>
      </c>
      <c r="K28" s="426">
        <f>IF(J28="","",'Leistungswerte GlasR'!$B$5)</f>
        <v>0</v>
      </c>
      <c r="L28" s="426">
        <f>IF(J28="","",'Leistungswerte GlasR'!$B$6)</f>
        <v>0</v>
      </c>
      <c r="M28" s="426">
        <f>IF(J28="","",'SVS GlasR'!$C$58)</f>
        <v>0</v>
      </c>
      <c r="N28" s="425" t="str">
        <f t="shared" ref="N28" si="4">IFERROR(IF(M28=0,"",J28/K28*L28),"")</f>
        <v/>
      </c>
      <c r="O28" s="425" t="str">
        <f t="shared" ref="O28" si="5">IFERROR(IF(M28=0,"",J28/L28*M28),"")</f>
        <v/>
      </c>
    </row>
    <row r="29" spans="1:15" x14ac:dyDescent="0.2">
      <c r="J29" s="449">
        <f>SUM(J4:J28)</f>
        <v>138.83999999999995</v>
      </c>
    </row>
    <row r="31" spans="1:15" ht="15" x14ac:dyDescent="0.25">
      <c r="A31" s="422"/>
      <c r="H31" s="422"/>
      <c r="I31" s="422"/>
      <c r="J31" s="422"/>
      <c r="K31" s="422"/>
      <c r="L31" s="188" t="s">
        <v>9</v>
      </c>
      <c r="M31" s="188"/>
      <c r="N31" s="187">
        <f>SUM(N4:N28)</f>
        <v>0</v>
      </c>
      <c r="O31" s="187"/>
    </row>
    <row r="32" spans="1:15" ht="21" customHeight="1" x14ac:dyDescent="0.25">
      <c r="A32" s="703" t="s">
        <v>787</v>
      </c>
      <c r="B32" s="479"/>
      <c r="C32" s="741"/>
      <c r="D32" s="10"/>
      <c r="H32" s="422"/>
      <c r="I32" s="422"/>
      <c r="J32" s="422"/>
      <c r="K32" s="422"/>
      <c r="L32" s="188"/>
      <c r="M32" s="188"/>
      <c r="N32" s="187"/>
      <c r="O32" s="187"/>
    </row>
    <row r="33" spans="1:15" ht="21" customHeight="1" x14ac:dyDescent="0.25">
      <c r="A33" s="186" t="s">
        <v>788</v>
      </c>
      <c r="B33" s="10"/>
      <c r="C33" s="10"/>
      <c r="D33" s="187">
        <f>C32*'SVS  OL'!$C$56</f>
        <v>0</v>
      </c>
      <c r="H33" s="422"/>
      <c r="I33" s="422"/>
      <c r="J33" s="422"/>
      <c r="K33" s="422"/>
      <c r="L33" s="188" t="s">
        <v>344</v>
      </c>
      <c r="M33" s="188"/>
      <c r="N33" s="187"/>
      <c r="O33" s="187">
        <f>SUM(O4:O28)</f>
        <v>0</v>
      </c>
    </row>
    <row r="35" spans="1:15" ht="21" customHeight="1" x14ac:dyDescent="0.2">
      <c r="C35" s="447"/>
    </row>
    <row r="36" spans="1:15" ht="29.25" customHeight="1" thickBot="1" x14ac:dyDescent="0.25">
      <c r="I36" s="664" t="s">
        <v>281</v>
      </c>
      <c r="J36" s="665" t="s">
        <v>758</v>
      </c>
      <c r="K36" s="666" t="s">
        <v>759</v>
      </c>
      <c r="L36" s="667" t="s">
        <v>760</v>
      </c>
    </row>
    <row r="37" spans="1:15" x14ac:dyDescent="0.2">
      <c r="I37" s="669">
        <v>1</v>
      </c>
      <c r="J37" s="670">
        <f>N31</f>
        <v>0</v>
      </c>
      <c r="K37" s="671"/>
      <c r="L37" s="672">
        <f>I37*J37</f>
        <v>0</v>
      </c>
    </row>
    <row r="38" spans="1:15" ht="15" thickBot="1" x14ac:dyDescent="0.25">
      <c r="I38" s="673">
        <v>1</v>
      </c>
      <c r="J38" s="674"/>
      <c r="K38" s="675">
        <f>O33</f>
        <v>0</v>
      </c>
      <c r="L38" s="676">
        <f>I38*K38</f>
        <v>0</v>
      </c>
    </row>
    <row r="39" spans="1:15" ht="15" x14ac:dyDescent="0.25">
      <c r="I39" s="662" t="s">
        <v>693</v>
      </c>
      <c r="J39" s="663"/>
      <c r="K39" s="661"/>
      <c r="L39" s="668">
        <f>SUM(L37:L38)</f>
        <v>0</v>
      </c>
    </row>
  </sheetData>
  <sheetProtection sheet="1" objects="1" scenarios="1" autoFilter="0"/>
  <protectedRanges>
    <protectedRange sqref="K4:L28 C32"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K7" sqref="K7"/>
    </sheetView>
  </sheetViews>
  <sheetFormatPr baseColWidth="10" defaultRowHeight="14.25" x14ac:dyDescent="0.2"/>
  <cols>
    <col min="1" max="1" width="7.125" style="447" customWidth="1"/>
    <col min="2" max="2" width="22.875" style="447" customWidth="1"/>
    <col min="3" max="3" width="11.625" style="422" customWidth="1"/>
    <col min="4" max="4" width="10.625" style="447" customWidth="1"/>
    <col min="5" max="5" width="6.625" style="422" customWidth="1"/>
    <col min="6" max="6" width="37.375" style="422" customWidth="1"/>
    <col min="7" max="7" width="15.75" style="422" bestFit="1" customWidth="1"/>
    <col min="8" max="8" width="10" style="447" customWidth="1"/>
    <col min="9" max="9" width="8.25" style="449" customWidth="1"/>
    <col min="10" max="10" width="11.125" style="449" customWidth="1"/>
    <col min="11" max="11" width="10.125" style="449" customWidth="1"/>
    <col min="12" max="12" width="11.5" style="449" customWidth="1"/>
    <col min="13" max="13" width="11.625" style="449" customWidth="1"/>
    <col min="14" max="14" width="11" style="449"/>
    <col min="15" max="15" width="13.625" style="449" customWidth="1"/>
    <col min="16" max="16384" width="11" style="422"/>
  </cols>
  <sheetData>
    <row r="1" spans="1:15" ht="38.1" customHeight="1" thickBot="1" x14ac:dyDescent="0.25">
      <c r="A1" s="797" t="s">
        <v>0</v>
      </c>
      <c r="B1" s="798"/>
      <c r="C1" s="798"/>
      <c r="D1" s="798"/>
      <c r="E1" s="798"/>
      <c r="F1" s="798"/>
      <c r="G1" s="798"/>
      <c r="H1" s="798"/>
      <c r="I1" s="798"/>
      <c r="J1" s="798"/>
      <c r="K1" s="798"/>
      <c r="L1" s="798"/>
      <c r="M1" s="798"/>
      <c r="N1" s="798"/>
      <c r="O1" s="799"/>
    </row>
    <row r="2" spans="1:15" ht="60.75" thickBot="1" x14ac:dyDescent="0.25">
      <c r="A2" s="204" t="s">
        <v>1</v>
      </c>
      <c r="B2" s="205" t="s">
        <v>81</v>
      </c>
      <c r="C2" s="205" t="s">
        <v>217</v>
      </c>
      <c r="D2" s="206" t="s">
        <v>2</v>
      </c>
      <c r="E2" s="207" t="s">
        <v>3</v>
      </c>
      <c r="F2" s="208" t="s">
        <v>4</v>
      </c>
      <c r="G2" s="206" t="s">
        <v>19</v>
      </c>
      <c r="H2" s="206" t="s">
        <v>281</v>
      </c>
      <c r="I2" s="210" t="s">
        <v>680</v>
      </c>
      <c r="J2" s="209" t="s">
        <v>682</v>
      </c>
      <c r="K2" s="209" t="s">
        <v>6</v>
      </c>
      <c r="L2" s="209" t="s">
        <v>7</v>
      </c>
      <c r="M2" s="209" t="s">
        <v>8</v>
      </c>
      <c r="N2" s="209" t="s">
        <v>9</v>
      </c>
      <c r="O2" s="455" t="s">
        <v>10</v>
      </c>
    </row>
    <row r="3" spans="1:15" s="423" customFormat="1" ht="15" customHeight="1" x14ac:dyDescent="0.2">
      <c r="A3" s="197"/>
      <c r="B3" s="198"/>
      <c r="C3" s="198"/>
      <c r="D3" s="197"/>
      <c r="E3" s="199"/>
      <c r="F3" s="200"/>
      <c r="G3" s="200"/>
      <c r="H3" s="197"/>
      <c r="I3" s="454"/>
      <c r="J3" s="454"/>
      <c r="K3" s="454"/>
      <c r="L3" s="454"/>
      <c r="M3" s="454"/>
      <c r="N3" s="454"/>
      <c r="O3" s="454"/>
    </row>
    <row r="4" spans="1:15" ht="15" customHeight="1" x14ac:dyDescent="0.2">
      <c r="A4" s="424">
        <v>1</v>
      </c>
      <c r="B4" s="446" t="s">
        <v>600</v>
      </c>
      <c r="C4" s="13"/>
      <c r="D4" s="13" t="s">
        <v>363</v>
      </c>
      <c r="E4" s="13"/>
      <c r="F4" s="450" t="s">
        <v>601</v>
      </c>
      <c r="G4" s="276" t="s">
        <v>25</v>
      </c>
      <c r="H4" s="451">
        <v>1</v>
      </c>
      <c r="I4" s="452">
        <v>3.3</v>
      </c>
      <c r="J4" s="425">
        <f>IF(I4="","",H4*I4)</f>
        <v>3.3</v>
      </c>
      <c r="K4" s="426">
        <f>IF(J4="","",'Leistungswerte GlasR'!$B$5)</f>
        <v>0</v>
      </c>
      <c r="L4" s="426">
        <f>IF(J4="","",'Leistungswerte GlasR'!$B$6)</f>
        <v>0</v>
      </c>
      <c r="M4" s="426">
        <f>IF(J4="","",'SVS GlasR'!$C$58)</f>
        <v>0</v>
      </c>
      <c r="N4" s="425" t="str">
        <f t="shared" ref="N4:N14" si="0">IFERROR(IF(M4=0,"",J4/K4*L4),"")</f>
        <v/>
      </c>
      <c r="O4" s="425" t="str">
        <f t="shared" ref="O4:O14" si="1">IFERROR(IF(M4=0,"",J4/L4*M4),"")</f>
        <v/>
      </c>
    </row>
    <row r="5" spans="1:15" ht="15" customHeight="1" x14ac:dyDescent="0.2">
      <c r="A5" s="424">
        <v>2</v>
      </c>
      <c r="B5" s="446" t="s">
        <v>600</v>
      </c>
      <c r="C5" s="13"/>
      <c r="D5" s="13" t="s">
        <v>363</v>
      </c>
      <c r="E5" s="13"/>
      <c r="F5" s="450" t="s">
        <v>602</v>
      </c>
      <c r="G5" s="276" t="s">
        <v>25</v>
      </c>
      <c r="H5" s="451">
        <v>1</v>
      </c>
      <c r="I5" s="452">
        <v>1</v>
      </c>
      <c r="J5" s="425">
        <f t="shared" ref="J5:J14" si="2">IF(I5="","",H5*I5)</f>
        <v>1</v>
      </c>
      <c r="K5" s="426">
        <f>IF(J5="","",'Leistungswerte GlasR'!$B$5)</f>
        <v>0</v>
      </c>
      <c r="L5" s="426">
        <f>IF(J5="","",'Leistungswerte GlasR'!$B$6)</f>
        <v>0</v>
      </c>
      <c r="M5" s="426">
        <f>IF(J5="","",'SVS GlasR'!$C$58)</f>
        <v>0</v>
      </c>
      <c r="N5" s="425" t="str">
        <f t="shared" si="0"/>
        <v/>
      </c>
      <c r="O5" s="425" t="str">
        <f t="shared" si="1"/>
        <v/>
      </c>
    </row>
    <row r="6" spans="1:15" ht="15" customHeight="1" x14ac:dyDescent="0.2">
      <c r="A6" s="424">
        <v>3</v>
      </c>
      <c r="B6" s="446" t="s">
        <v>600</v>
      </c>
      <c r="C6" s="13"/>
      <c r="D6" s="13" t="s">
        <v>363</v>
      </c>
      <c r="E6" s="13"/>
      <c r="F6" s="450" t="s">
        <v>603</v>
      </c>
      <c r="G6" s="276" t="s">
        <v>25</v>
      </c>
      <c r="H6" s="451">
        <v>1</v>
      </c>
      <c r="I6" s="452">
        <v>1</v>
      </c>
      <c r="J6" s="425">
        <f t="shared" si="2"/>
        <v>1</v>
      </c>
      <c r="K6" s="426">
        <f>IF(J6="","",'Leistungswerte GlasR'!$B$5)</f>
        <v>0</v>
      </c>
      <c r="L6" s="426">
        <f>IF(J6="","",'Leistungswerte GlasR'!$B$6)</f>
        <v>0</v>
      </c>
      <c r="M6" s="426">
        <f>IF(J6="","",'SVS GlasR'!$C$58)</f>
        <v>0</v>
      </c>
      <c r="N6" s="425" t="str">
        <f t="shared" si="0"/>
        <v/>
      </c>
      <c r="O6" s="425" t="str">
        <f t="shared" si="1"/>
        <v/>
      </c>
    </row>
    <row r="7" spans="1:15" ht="15" customHeight="1" x14ac:dyDescent="0.2">
      <c r="A7" s="424">
        <v>4</v>
      </c>
      <c r="B7" s="446" t="s">
        <v>600</v>
      </c>
      <c r="C7" s="13"/>
      <c r="D7" s="13" t="s">
        <v>363</v>
      </c>
      <c r="E7" s="13"/>
      <c r="F7" s="450" t="s">
        <v>604</v>
      </c>
      <c r="G7" s="276" t="s">
        <v>25</v>
      </c>
      <c r="H7" s="451">
        <v>2</v>
      </c>
      <c r="I7" s="452">
        <v>1</v>
      </c>
      <c r="J7" s="425">
        <f t="shared" si="2"/>
        <v>2</v>
      </c>
      <c r="K7" s="426">
        <f>IF(J7="","",'Leistungswerte GlasR'!$B$5)</f>
        <v>0</v>
      </c>
      <c r="L7" s="426">
        <f>IF(J7="","",'Leistungswerte GlasR'!$B$6)</f>
        <v>0</v>
      </c>
      <c r="M7" s="426">
        <f>IF(J7="","",'SVS GlasR'!$C$58)</f>
        <v>0</v>
      </c>
      <c r="N7" s="425" t="str">
        <f t="shared" si="0"/>
        <v/>
      </c>
      <c r="O7" s="425" t="str">
        <f t="shared" si="1"/>
        <v/>
      </c>
    </row>
    <row r="8" spans="1:15" ht="15" customHeight="1" x14ac:dyDescent="0.2">
      <c r="A8" s="424">
        <v>5</v>
      </c>
      <c r="B8" s="446" t="s">
        <v>600</v>
      </c>
      <c r="C8" s="13"/>
      <c r="D8" s="13" t="s">
        <v>363</v>
      </c>
      <c r="E8" s="13"/>
      <c r="F8" s="450" t="s">
        <v>605</v>
      </c>
      <c r="G8" s="276" t="s">
        <v>25</v>
      </c>
      <c r="H8" s="451">
        <v>1</v>
      </c>
      <c r="I8" s="452">
        <v>1.32</v>
      </c>
      <c r="J8" s="425">
        <f t="shared" si="2"/>
        <v>1.32</v>
      </c>
      <c r="K8" s="426">
        <f>IF(J8="","",'Leistungswerte GlasR'!$B$5)</f>
        <v>0</v>
      </c>
      <c r="L8" s="426">
        <f>IF(J8="","",'Leistungswerte GlasR'!$B$6)</f>
        <v>0</v>
      </c>
      <c r="M8" s="426">
        <f>IF(J8="","",'SVS GlasR'!$C$58)</f>
        <v>0</v>
      </c>
      <c r="N8" s="425" t="str">
        <f t="shared" si="0"/>
        <v/>
      </c>
      <c r="O8" s="425" t="str">
        <f t="shared" si="1"/>
        <v/>
      </c>
    </row>
    <row r="9" spans="1:15" ht="15" customHeight="1" x14ac:dyDescent="0.2">
      <c r="A9" s="428">
        <v>6</v>
      </c>
      <c r="B9" s="435" t="s">
        <v>600</v>
      </c>
      <c r="C9" s="21"/>
      <c r="D9" s="21" t="s">
        <v>11</v>
      </c>
      <c r="E9" s="21"/>
      <c r="F9" s="468" t="s">
        <v>606</v>
      </c>
      <c r="G9" s="402" t="s">
        <v>25</v>
      </c>
      <c r="H9" s="469">
        <v>1</v>
      </c>
      <c r="I9" s="470">
        <v>1.4850000000000001</v>
      </c>
      <c r="J9" s="429">
        <f t="shared" si="2"/>
        <v>1.4850000000000001</v>
      </c>
      <c r="K9" s="430">
        <f>IF(J9="","",'Leistungswerte GlasR'!$B$5)</f>
        <v>0</v>
      </c>
      <c r="L9" s="430">
        <f>IF(J9="","",'Leistungswerte GlasR'!$B$6)</f>
        <v>0</v>
      </c>
      <c r="M9" s="430">
        <f>IF(J9="","",'SVS GlasR'!$C$58)</f>
        <v>0</v>
      </c>
      <c r="N9" s="429" t="str">
        <f t="shared" si="0"/>
        <v/>
      </c>
      <c r="O9" s="429" t="str">
        <f t="shared" si="1"/>
        <v/>
      </c>
    </row>
    <row r="10" spans="1:15" ht="15" customHeight="1" x14ac:dyDescent="0.2">
      <c r="A10" s="442">
        <v>7</v>
      </c>
      <c r="B10" s="478" t="s">
        <v>600</v>
      </c>
      <c r="C10" s="252"/>
      <c r="D10" s="252" t="s">
        <v>11</v>
      </c>
      <c r="E10" s="252"/>
      <c r="F10" s="471"/>
      <c r="G10" s="290" t="s">
        <v>638</v>
      </c>
      <c r="H10" s="472">
        <v>1</v>
      </c>
      <c r="I10" s="473">
        <v>2.375</v>
      </c>
      <c r="J10" s="443">
        <f t="shared" si="2"/>
        <v>2.375</v>
      </c>
      <c r="K10" s="444">
        <f>IF(J10="","",'Leistungswerte GlasR'!$B$5)</f>
        <v>0</v>
      </c>
      <c r="L10" s="444">
        <f>IF(J10="","",'Leistungswerte GlasR'!$B$6)</f>
        <v>0</v>
      </c>
      <c r="M10" s="444">
        <f>IF(J10="","",'SVS GlasR'!$C$58)</f>
        <v>0</v>
      </c>
      <c r="N10" s="443" t="str">
        <f t="shared" si="0"/>
        <v/>
      </c>
      <c r="O10" s="443" t="str">
        <f t="shared" si="1"/>
        <v/>
      </c>
    </row>
    <row r="11" spans="1:15" ht="15" customHeight="1" x14ac:dyDescent="0.2">
      <c r="A11" s="424">
        <v>8</v>
      </c>
      <c r="B11" s="446" t="s">
        <v>600</v>
      </c>
      <c r="C11" s="13"/>
      <c r="D11" s="13" t="s">
        <v>11</v>
      </c>
      <c r="E11" s="13"/>
      <c r="F11" s="450" t="s">
        <v>607</v>
      </c>
      <c r="G11" s="276" t="s">
        <v>21</v>
      </c>
      <c r="H11" s="451">
        <v>2</v>
      </c>
      <c r="I11" s="452">
        <v>4</v>
      </c>
      <c r="J11" s="425">
        <f t="shared" si="2"/>
        <v>8</v>
      </c>
      <c r="K11" s="426">
        <f>IF(J11="","",'Leistungswerte GlasR'!$B$5)</f>
        <v>0</v>
      </c>
      <c r="L11" s="426">
        <f>IF(J11="","",'Leistungswerte GlasR'!$B$6)</f>
        <v>0</v>
      </c>
      <c r="M11" s="426">
        <f>IF(J11="","",'SVS GlasR'!$C$58)</f>
        <v>0</v>
      </c>
      <c r="N11" s="425" t="str">
        <f t="shared" si="0"/>
        <v/>
      </c>
      <c r="O11" s="425" t="str">
        <f t="shared" si="1"/>
        <v/>
      </c>
    </row>
    <row r="12" spans="1:15" ht="15" customHeight="1" x14ac:dyDescent="0.2">
      <c r="A12" s="424">
        <v>9</v>
      </c>
      <c r="B12" s="446" t="s">
        <v>600</v>
      </c>
      <c r="C12" s="13"/>
      <c r="D12" s="13" t="s">
        <v>54</v>
      </c>
      <c r="E12" s="13"/>
      <c r="F12" s="450" t="s">
        <v>608</v>
      </c>
      <c r="G12" s="276" t="s">
        <v>104</v>
      </c>
      <c r="H12" s="451">
        <v>1</v>
      </c>
      <c r="I12" s="452">
        <v>14.3</v>
      </c>
      <c r="J12" s="425">
        <f t="shared" si="2"/>
        <v>14.3</v>
      </c>
      <c r="K12" s="426">
        <f>IF(J12="","",'Leistungswerte GlasR'!$B$5)</f>
        <v>0</v>
      </c>
      <c r="L12" s="426">
        <f>IF(J12="","",'Leistungswerte GlasR'!$B$6)</f>
        <v>0</v>
      </c>
      <c r="M12" s="426">
        <f>IF(J12="","",'SVS GlasR'!$C$58)</f>
        <v>0</v>
      </c>
      <c r="N12" s="425" t="str">
        <f t="shared" si="0"/>
        <v/>
      </c>
      <c r="O12" s="425" t="str">
        <f t="shared" si="1"/>
        <v/>
      </c>
    </row>
    <row r="13" spans="1:15" ht="15" customHeight="1" x14ac:dyDescent="0.2">
      <c r="A13" s="424">
        <v>10</v>
      </c>
      <c r="B13" s="446" t="s">
        <v>600</v>
      </c>
      <c r="C13" s="13"/>
      <c r="D13" s="13" t="s">
        <v>54</v>
      </c>
      <c r="E13" s="13"/>
      <c r="F13" s="450" t="s">
        <v>609</v>
      </c>
      <c r="G13" s="276" t="s">
        <v>25</v>
      </c>
      <c r="H13" s="451">
        <v>8</v>
      </c>
      <c r="I13" s="452">
        <v>1.21</v>
      </c>
      <c r="J13" s="425">
        <f t="shared" si="2"/>
        <v>9.68</v>
      </c>
      <c r="K13" s="426">
        <f>IF(J13="","",'Leistungswerte GlasR'!$B$5)</f>
        <v>0</v>
      </c>
      <c r="L13" s="426">
        <f>IF(J13="","",'Leistungswerte GlasR'!$B$6)</f>
        <v>0</v>
      </c>
      <c r="M13" s="426">
        <f>IF(J13="","",'SVS GlasR'!$C$58)</f>
        <v>0</v>
      </c>
      <c r="N13" s="425" t="str">
        <f t="shared" si="0"/>
        <v/>
      </c>
      <c r="O13" s="425" t="str">
        <f t="shared" si="1"/>
        <v/>
      </c>
    </row>
    <row r="14" spans="1:15" ht="15" customHeight="1" x14ac:dyDescent="0.2">
      <c r="A14" s="424">
        <v>11</v>
      </c>
      <c r="B14" s="446" t="s">
        <v>600</v>
      </c>
      <c r="C14" s="13"/>
      <c r="D14" s="13" t="s">
        <v>54</v>
      </c>
      <c r="E14" s="13"/>
      <c r="F14" s="450" t="s">
        <v>610</v>
      </c>
      <c r="G14" s="276" t="s">
        <v>25</v>
      </c>
      <c r="H14" s="451">
        <v>1</v>
      </c>
      <c r="I14" s="452">
        <v>1.32</v>
      </c>
      <c r="J14" s="425">
        <f t="shared" si="2"/>
        <v>1.32</v>
      </c>
      <c r="K14" s="426">
        <f>IF(J14="","",'Leistungswerte GlasR'!$B$5)</f>
        <v>0</v>
      </c>
      <c r="L14" s="426">
        <f>IF(J14="","",'Leistungswerte GlasR'!$B$6)</f>
        <v>0</v>
      </c>
      <c r="M14" s="426">
        <f>IF(J14="","",'SVS GlasR'!$C$58)</f>
        <v>0</v>
      </c>
      <c r="N14" s="425" t="str">
        <f t="shared" si="0"/>
        <v/>
      </c>
      <c r="O14" s="425" t="str">
        <f t="shared" si="1"/>
        <v/>
      </c>
    </row>
    <row r="15" spans="1:15" x14ac:dyDescent="0.2">
      <c r="J15" s="449">
        <f>SUM(J4:J14)</f>
        <v>45.78</v>
      </c>
    </row>
    <row r="16" spans="1:15" x14ac:dyDescent="0.2">
      <c r="C16" s="474"/>
    </row>
    <row r="17" spans="1:15" ht="15" x14ac:dyDescent="0.25">
      <c r="A17" s="422"/>
      <c r="H17" s="422"/>
      <c r="J17" s="422"/>
      <c r="K17" s="422"/>
      <c r="L17" s="188" t="s">
        <v>9</v>
      </c>
      <c r="M17" s="188"/>
      <c r="N17" s="187">
        <f>SUM(N4:N14)</f>
        <v>0</v>
      </c>
      <c r="O17" s="187"/>
    </row>
    <row r="18" spans="1:15" ht="21" customHeight="1" x14ac:dyDescent="0.25">
      <c r="A18" s="703" t="s">
        <v>787</v>
      </c>
      <c r="B18" s="479"/>
      <c r="C18" s="741"/>
      <c r="D18" s="10"/>
      <c r="H18" s="422"/>
      <c r="J18" s="422"/>
      <c r="K18" s="422"/>
      <c r="L18" s="188"/>
      <c r="M18" s="188"/>
      <c r="N18" s="187"/>
      <c r="O18" s="187"/>
    </row>
    <row r="19" spans="1:15" ht="21" customHeight="1" x14ac:dyDescent="0.25">
      <c r="A19" s="186" t="s">
        <v>788</v>
      </c>
      <c r="B19" s="10"/>
      <c r="C19" s="10"/>
      <c r="D19" s="187">
        <f>C18*'SVS  OL'!$C$56</f>
        <v>0</v>
      </c>
      <c r="H19" s="422"/>
      <c r="J19" s="422"/>
      <c r="K19" s="422"/>
      <c r="L19" s="188" t="s">
        <v>344</v>
      </c>
      <c r="M19" s="188"/>
      <c r="N19" s="187"/>
      <c r="O19" s="187">
        <f>SUM(O4:O14)</f>
        <v>0</v>
      </c>
    </row>
    <row r="20" spans="1:15" x14ac:dyDescent="0.2">
      <c r="A20" s="479"/>
      <c r="B20" s="479"/>
      <c r="D20" s="422"/>
    </row>
    <row r="21" spans="1:15" x14ac:dyDescent="0.2">
      <c r="A21" s="479"/>
      <c r="B21" s="479"/>
      <c r="C21" s="479"/>
      <c r="D21" s="479"/>
    </row>
    <row r="22" spans="1:15" ht="45.75" thickBot="1" x14ac:dyDescent="0.25">
      <c r="A22" s="479"/>
      <c r="B22" s="479"/>
      <c r="C22" s="479"/>
      <c r="D22" s="422"/>
      <c r="I22" s="664" t="s">
        <v>281</v>
      </c>
      <c r="J22" s="665" t="s">
        <v>758</v>
      </c>
      <c r="K22" s="666" t="s">
        <v>759</v>
      </c>
      <c r="L22" s="667" t="s">
        <v>760</v>
      </c>
    </row>
    <row r="23" spans="1:15" x14ac:dyDescent="0.2">
      <c r="I23" s="669">
        <v>1</v>
      </c>
      <c r="J23" s="670">
        <f>N17</f>
        <v>0</v>
      </c>
      <c r="K23" s="671"/>
      <c r="L23" s="672">
        <f>I23*J23</f>
        <v>0</v>
      </c>
    </row>
    <row r="24" spans="1:15" ht="15" thickBot="1" x14ac:dyDescent="0.25">
      <c r="I24" s="673">
        <v>1</v>
      </c>
      <c r="J24" s="674"/>
      <c r="K24" s="675">
        <f>O19</f>
        <v>0</v>
      </c>
      <c r="L24" s="676">
        <f>I24*K24</f>
        <v>0</v>
      </c>
    </row>
    <row r="25" spans="1:15" ht="15" x14ac:dyDescent="0.25">
      <c r="I25" s="662" t="s">
        <v>693</v>
      </c>
      <c r="J25" s="663"/>
      <c r="K25" s="661"/>
      <c r="L25" s="668">
        <f>SUM(L23:L24)</f>
        <v>0</v>
      </c>
    </row>
    <row r="35" spans="3:3" ht="21" customHeight="1" x14ac:dyDescent="0.2">
      <c r="C35" s="447"/>
    </row>
    <row r="36" spans="3:3" ht="21" customHeight="1" x14ac:dyDescent="0.2"/>
  </sheetData>
  <sheetProtection password="DFBF" sheet="1" objects="1" scenarios="1" autoFilter="0"/>
  <protectedRanges>
    <protectedRange sqref="K4:L14 C18" name="Bereich1"/>
  </protectedRanges>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opLeftCell="A3" zoomScale="95" zoomScaleNormal="95" workbookViewId="0">
      <selection activeCell="F25" sqref="F25"/>
    </sheetView>
  </sheetViews>
  <sheetFormatPr baseColWidth="10" defaultRowHeight="14.25" x14ac:dyDescent="0.2"/>
  <cols>
    <col min="1" max="1" width="6.75" style="447" customWidth="1"/>
    <col min="2" max="2" width="24" style="447" bestFit="1"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1" width="12.5" style="449" customWidth="1"/>
    <col min="12"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281</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8">
        <v>1</v>
      </c>
      <c r="B4" s="428" t="s">
        <v>586</v>
      </c>
      <c r="C4" s="483"/>
      <c r="D4" s="484"/>
      <c r="E4" s="484"/>
      <c r="F4" s="468" t="s">
        <v>577</v>
      </c>
      <c r="G4" s="402"/>
      <c r="H4" s="469">
        <v>1</v>
      </c>
      <c r="I4" s="486" t="s">
        <v>581</v>
      </c>
      <c r="J4" s="429">
        <f>IF(I4="","",H4*I4)</f>
        <v>5.7</v>
      </c>
      <c r="K4" s="430">
        <f>IF(J4="","",'Leistungswerte GlasR'!$B$5)</f>
        <v>0</v>
      </c>
      <c r="L4" s="430">
        <f>IF(J4="","",'Leistungswerte GlasR'!$B$6)</f>
        <v>0</v>
      </c>
      <c r="M4" s="430">
        <f>IF(J4="","",'SVS GlasR'!$C$58)</f>
        <v>0</v>
      </c>
      <c r="N4" s="429" t="str">
        <f>IFERROR(IF(M4=0,"",J4/K4*M4),"")</f>
        <v/>
      </c>
      <c r="O4" s="429" t="str">
        <f>IFERROR(IF(M4=0,"",J4/L4*M4),"")</f>
        <v/>
      </c>
    </row>
    <row r="5" spans="1:15" ht="15" customHeight="1" x14ac:dyDescent="0.2">
      <c r="A5" s="442">
        <v>2</v>
      </c>
      <c r="B5" s="442" t="s">
        <v>586</v>
      </c>
      <c r="C5" s="289"/>
      <c r="D5" s="339"/>
      <c r="E5" s="339"/>
      <c r="F5" s="471"/>
      <c r="G5" s="290"/>
      <c r="H5" s="472">
        <v>1</v>
      </c>
      <c r="I5" s="487" t="s">
        <v>582</v>
      </c>
      <c r="J5" s="443">
        <f>IF(I5="","",H5*I5)</f>
        <v>1.6</v>
      </c>
      <c r="K5" s="444">
        <f>IF(J5="","",'Leistungswerte GlasR'!$B$5)</f>
        <v>0</v>
      </c>
      <c r="L5" s="444">
        <f>IF(J5="","",'Leistungswerte GlasR'!$B$6)</f>
        <v>0</v>
      </c>
      <c r="M5" s="444">
        <f>IF(J5="","",'SVS GlasR'!$C$58)</f>
        <v>0</v>
      </c>
      <c r="N5" s="443" t="str">
        <f>IFERROR(IF(M5=0,"",J5/K5*M5),"")</f>
        <v/>
      </c>
      <c r="O5" s="443" t="str">
        <f>IFERROR(IF(M5=0,"",J5/L5*M5),"")</f>
        <v/>
      </c>
    </row>
    <row r="6" spans="1:15" ht="15" customHeight="1" x14ac:dyDescent="0.2">
      <c r="A6" s="428">
        <v>3</v>
      </c>
      <c r="B6" s="428" t="s">
        <v>586</v>
      </c>
      <c r="C6" s="483"/>
      <c r="D6" s="484"/>
      <c r="E6" s="484"/>
      <c r="F6" s="468" t="s">
        <v>578</v>
      </c>
      <c r="G6" s="402"/>
      <c r="H6" s="469">
        <v>1</v>
      </c>
      <c r="I6" s="486" t="s">
        <v>583</v>
      </c>
      <c r="J6" s="429">
        <f>IF(I6="","",H6*I6)</f>
        <v>13.7</v>
      </c>
      <c r="K6" s="430">
        <f>IF(J6="","",'Leistungswerte GlasR'!$B$5)</f>
        <v>0</v>
      </c>
      <c r="L6" s="430">
        <f>IF(J6="","",'Leistungswerte GlasR'!$B$6)</f>
        <v>0</v>
      </c>
      <c r="M6" s="430">
        <f>IF(J6="","",'SVS GlasR'!$C$58)</f>
        <v>0</v>
      </c>
      <c r="N6" s="429" t="str">
        <f>IFERROR(IF(M6=0,"",J6/K6*M6),"")</f>
        <v/>
      </c>
      <c r="O6" s="429" t="str">
        <f>IFERROR(IF(M6=0,"",J6/L6*M6),"")</f>
        <v/>
      </c>
    </row>
    <row r="7" spans="1:15" ht="15" customHeight="1" x14ac:dyDescent="0.2">
      <c r="A7" s="442">
        <v>4</v>
      </c>
      <c r="B7" s="442" t="s">
        <v>586</v>
      </c>
      <c r="C7" s="289"/>
      <c r="D7" s="339"/>
      <c r="E7" s="339"/>
      <c r="F7" s="471"/>
      <c r="G7" s="290"/>
      <c r="H7" s="472">
        <v>1</v>
      </c>
      <c r="I7" s="487" t="s">
        <v>584</v>
      </c>
      <c r="J7" s="443">
        <f t="shared" ref="J7:J10" si="0">IF(I7="","",H7*I7)</f>
        <v>3.2</v>
      </c>
      <c r="K7" s="444">
        <f>IF(J7="","",'Leistungswerte GlasR'!$B$5)</f>
        <v>0</v>
      </c>
      <c r="L7" s="444">
        <f>IF(J7="","",'Leistungswerte GlasR'!$B$6)</f>
        <v>0</v>
      </c>
      <c r="M7" s="444">
        <f>IF(J7="","",'SVS GlasR'!$C$58)</f>
        <v>0</v>
      </c>
      <c r="N7" s="443" t="str">
        <f t="shared" ref="N7:N10" si="1">IFERROR(IF(M7=0,"",J7/K7*M7),"")</f>
        <v/>
      </c>
      <c r="O7" s="443" t="str">
        <f t="shared" ref="O7:O10" si="2">IFERROR(IF(M7=0,"",J7/L7*M7),"")</f>
        <v/>
      </c>
    </row>
    <row r="8" spans="1:15" ht="15" customHeight="1" x14ac:dyDescent="0.2">
      <c r="A8" s="428">
        <v>5</v>
      </c>
      <c r="B8" s="428" t="s">
        <v>586</v>
      </c>
      <c r="C8" s="483"/>
      <c r="D8" s="484"/>
      <c r="E8" s="484"/>
      <c r="F8" s="468" t="s">
        <v>579</v>
      </c>
      <c r="G8" s="402"/>
      <c r="H8" s="469">
        <v>1</v>
      </c>
      <c r="I8" s="486" t="s">
        <v>581</v>
      </c>
      <c r="J8" s="429">
        <f t="shared" si="0"/>
        <v>5.7</v>
      </c>
      <c r="K8" s="430">
        <f>IF(J8="","",'Leistungswerte GlasR'!$B$5)</f>
        <v>0</v>
      </c>
      <c r="L8" s="430">
        <f>IF(J8="","",'Leistungswerte GlasR'!$B$6)</f>
        <v>0</v>
      </c>
      <c r="M8" s="430">
        <f>IF(J8="","",'SVS GlasR'!$C$58)</f>
        <v>0</v>
      </c>
      <c r="N8" s="429" t="str">
        <f t="shared" si="1"/>
        <v/>
      </c>
      <c r="O8" s="429" t="str">
        <f t="shared" si="2"/>
        <v/>
      </c>
    </row>
    <row r="9" spans="1:15" ht="15" customHeight="1" x14ac:dyDescent="0.2">
      <c r="A9" s="442">
        <v>6</v>
      </c>
      <c r="B9" s="442" t="s">
        <v>586</v>
      </c>
      <c r="C9" s="289"/>
      <c r="D9" s="339"/>
      <c r="E9" s="339"/>
      <c r="F9" s="471"/>
      <c r="G9" s="290"/>
      <c r="H9" s="472">
        <v>1</v>
      </c>
      <c r="I9" s="487" t="s">
        <v>582</v>
      </c>
      <c r="J9" s="443">
        <f t="shared" si="0"/>
        <v>1.6</v>
      </c>
      <c r="K9" s="444">
        <f>IF(J9="","",'Leistungswerte GlasR'!$B$5)</f>
        <v>0</v>
      </c>
      <c r="L9" s="444">
        <f>IF(J9="","",'Leistungswerte GlasR'!$B$6)</f>
        <v>0</v>
      </c>
      <c r="M9" s="444">
        <f>IF(J9="","",'SVS GlasR'!$C$58)</f>
        <v>0</v>
      </c>
      <c r="N9" s="443" t="str">
        <f t="shared" si="1"/>
        <v/>
      </c>
      <c r="O9" s="443" t="str">
        <f t="shared" si="2"/>
        <v/>
      </c>
    </row>
    <row r="10" spans="1:15" ht="15" customHeight="1" x14ac:dyDescent="0.2">
      <c r="A10" s="424">
        <v>7</v>
      </c>
      <c r="B10" s="424" t="s">
        <v>586</v>
      </c>
      <c r="C10" s="190"/>
      <c r="D10" s="99"/>
      <c r="E10" s="99"/>
      <c r="F10" s="450" t="s">
        <v>580</v>
      </c>
      <c r="G10" s="276"/>
      <c r="H10" s="451">
        <v>1</v>
      </c>
      <c r="I10" s="488" t="s">
        <v>585</v>
      </c>
      <c r="J10" s="425">
        <f t="shared" si="0"/>
        <v>18.04</v>
      </c>
      <c r="K10" s="426">
        <f>IF(J10="","",'Leistungswerte GlasR'!$B$5)</f>
        <v>0</v>
      </c>
      <c r="L10" s="426">
        <f>IF(J10="","",'Leistungswerte GlasR'!$B$6)</f>
        <v>0</v>
      </c>
      <c r="M10" s="426">
        <f>IF(J10="","",'SVS GlasR'!$C$58)</f>
        <v>0</v>
      </c>
      <c r="N10" s="425" t="str">
        <f t="shared" si="1"/>
        <v/>
      </c>
      <c r="O10" s="425" t="str">
        <f t="shared" si="2"/>
        <v/>
      </c>
    </row>
    <row r="11" spans="1:15" ht="15" customHeight="1" x14ac:dyDescent="0.2">
      <c r="A11" s="424">
        <v>8</v>
      </c>
      <c r="B11" s="424" t="s">
        <v>586</v>
      </c>
      <c r="C11" s="190"/>
      <c r="D11" s="99" t="s">
        <v>587</v>
      </c>
      <c r="E11" s="99"/>
      <c r="F11" s="450" t="s">
        <v>587</v>
      </c>
      <c r="G11" s="276" t="s">
        <v>66</v>
      </c>
      <c r="H11" s="485"/>
      <c r="I11" s="488">
        <v>33.57</v>
      </c>
      <c r="J11" s="425">
        <v>33.57</v>
      </c>
      <c r="K11" s="426">
        <f>IF(J11="","",'Leistungswerte GlasR'!$B$5)</f>
        <v>0</v>
      </c>
      <c r="L11" s="426">
        <f>IF(J11="","",'Leistungswerte GlasR'!$B$6)</f>
        <v>0</v>
      </c>
      <c r="M11" s="426">
        <f>IF(J11="","",'SVS GlasR'!$C$58)</f>
        <v>0</v>
      </c>
      <c r="N11" s="425" t="str">
        <f t="shared" ref="N11" si="3">IFERROR(IF(M11=0,"",J11/K11*M11),"")</f>
        <v/>
      </c>
      <c r="O11" s="425" t="str">
        <f t="shared" ref="O11" si="4">IFERROR(IF(M11=0,"",J11/L11*M11),"")</f>
        <v/>
      </c>
    </row>
    <row r="12" spans="1:15" x14ac:dyDescent="0.2">
      <c r="J12" s="481">
        <f>SUM(J4:J11)</f>
        <v>83.11</v>
      </c>
    </row>
    <row r="14" spans="1:15" ht="15" x14ac:dyDescent="0.25">
      <c r="L14" s="188" t="s">
        <v>9</v>
      </c>
      <c r="M14" s="186"/>
      <c r="N14" s="187">
        <f>SUM(N4:N11)</f>
        <v>0</v>
      </c>
      <c r="O14" s="187"/>
    </row>
    <row r="15" spans="1:15" ht="21" customHeight="1" x14ac:dyDescent="0.25">
      <c r="A15" s="703" t="s">
        <v>787</v>
      </c>
      <c r="B15" s="479"/>
      <c r="C15" s="741"/>
      <c r="D15" s="10"/>
      <c r="L15" s="188"/>
      <c r="M15" s="186"/>
      <c r="N15" s="187"/>
      <c r="O15" s="187"/>
    </row>
    <row r="16" spans="1:15" ht="21" customHeight="1" x14ac:dyDescent="0.25">
      <c r="A16" s="186" t="s">
        <v>788</v>
      </c>
      <c r="B16" s="10"/>
      <c r="C16" s="10"/>
      <c r="D16" s="187">
        <f>C15*'SVS  OL'!$C$56</f>
        <v>0</v>
      </c>
      <c r="L16" s="188" t="s">
        <v>344</v>
      </c>
      <c r="M16" s="186"/>
      <c r="N16" s="187"/>
      <c r="O16" s="187">
        <f>SUM(O4:O11)</f>
        <v>0</v>
      </c>
    </row>
    <row r="17" spans="1:13" x14ac:dyDescent="0.2">
      <c r="B17" s="539"/>
    </row>
    <row r="18" spans="1:13" x14ac:dyDescent="0.2">
      <c r="B18" s="539"/>
    </row>
    <row r="19" spans="1:13" ht="45.75" thickBot="1" x14ac:dyDescent="0.25">
      <c r="I19" s="664" t="s">
        <v>281</v>
      </c>
      <c r="J19" s="665" t="s">
        <v>758</v>
      </c>
      <c r="K19" s="666" t="s">
        <v>759</v>
      </c>
      <c r="L19" s="720" t="s">
        <v>813</v>
      </c>
      <c r="M19" s="667" t="s">
        <v>760</v>
      </c>
    </row>
    <row r="20" spans="1:13" ht="21" customHeight="1" x14ac:dyDescent="0.25">
      <c r="A20" s="804" t="s">
        <v>805</v>
      </c>
      <c r="B20" s="804"/>
      <c r="C20" s="265"/>
      <c r="I20" s="669">
        <v>1</v>
      </c>
      <c r="J20" s="670">
        <f>N14</f>
        <v>0</v>
      </c>
      <c r="K20" s="671"/>
      <c r="L20" s="721"/>
      <c r="M20" s="672">
        <f>I20*J20</f>
        <v>0</v>
      </c>
    </row>
    <row r="21" spans="1:13" ht="21" customHeight="1" x14ac:dyDescent="0.25">
      <c r="A21" s="718">
        <v>1</v>
      </c>
      <c r="B21" s="595" t="s">
        <v>806</v>
      </c>
      <c r="C21" s="746"/>
      <c r="I21" s="723">
        <v>1</v>
      </c>
      <c r="J21" s="724"/>
      <c r="K21" s="725">
        <f>O16</f>
        <v>0</v>
      </c>
      <c r="L21" s="433"/>
      <c r="M21" s="726">
        <f>I21*K21</f>
        <v>0</v>
      </c>
    </row>
    <row r="22" spans="1:13" ht="21" customHeight="1" thickBot="1" x14ac:dyDescent="0.3">
      <c r="A22" s="718">
        <v>17</v>
      </c>
      <c r="B22" s="595" t="s">
        <v>807</v>
      </c>
      <c r="C22" s="746"/>
      <c r="I22" s="673">
        <v>1</v>
      </c>
      <c r="J22" s="727"/>
      <c r="K22" s="727"/>
      <c r="L22" s="722">
        <f>C24</f>
        <v>0</v>
      </c>
      <c r="M22" s="728">
        <f>I22*L22</f>
        <v>0</v>
      </c>
    </row>
    <row r="23" spans="1:13" ht="21" customHeight="1" x14ac:dyDescent="0.25">
      <c r="A23" s="718">
        <v>4</v>
      </c>
      <c r="B23" s="595" t="s">
        <v>808</v>
      </c>
      <c r="C23" s="746"/>
      <c r="I23" s="729" t="s">
        <v>693</v>
      </c>
      <c r="J23" s="730"/>
      <c r="K23" s="730"/>
      <c r="L23" s="730"/>
      <c r="M23" s="668">
        <f>SUM(M20:M22)</f>
        <v>0</v>
      </c>
    </row>
    <row r="24" spans="1:13" ht="21" customHeight="1" x14ac:dyDescent="0.25">
      <c r="A24" s="805" t="s">
        <v>809</v>
      </c>
      <c r="B24" s="806"/>
      <c r="C24" s="719">
        <f>SUM(C21:C23)</f>
        <v>0</v>
      </c>
    </row>
    <row r="35" spans="3:3" ht="21" customHeight="1" x14ac:dyDescent="0.2">
      <c r="C35" s="447"/>
    </row>
    <row r="36" spans="3:3" ht="21" customHeight="1" x14ac:dyDescent="0.2"/>
  </sheetData>
  <sheetProtection sheet="1" objects="1" scenarios="1" autoFilter="0"/>
  <protectedRanges>
    <protectedRange sqref="K4:L11 C15 C21:C23" name="Bereich1"/>
  </protectedRanges>
  <autoFilter ref="A3:O3"/>
  <mergeCells count="3">
    <mergeCell ref="A1:O1"/>
    <mergeCell ref="A20:B20"/>
    <mergeCell ref="A24:B24"/>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K5" sqref="K5"/>
    </sheetView>
  </sheetViews>
  <sheetFormatPr baseColWidth="10" defaultRowHeight="14.25" x14ac:dyDescent="0.2"/>
  <cols>
    <col min="1" max="1" width="6.75" style="447" customWidth="1"/>
    <col min="2" max="2" width="27.125" style="447" bestFit="1"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281</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8">
        <v>1</v>
      </c>
      <c r="B4" s="489" t="s">
        <v>592</v>
      </c>
      <c r="C4" s="483"/>
      <c r="D4" s="484" t="s">
        <v>11</v>
      </c>
      <c r="E4" s="484"/>
      <c r="F4" s="468" t="s">
        <v>589</v>
      </c>
      <c r="G4" s="402" t="s">
        <v>21</v>
      </c>
      <c r="H4" s="469">
        <v>1</v>
      </c>
      <c r="I4" s="486">
        <v>4.2</v>
      </c>
      <c r="J4" s="429">
        <f>IF(I4="","",H4*I4)</f>
        <v>4.2</v>
      </c>
      <c r="K4" s="430">
        <f>IF(J4="","",'Leistungswerte GlasR'!$B$5)</f>
        <v>0</v>
      </c>
      <c r="L4" s="430">
        <f>IF(J4="","",'Leistungswerte GlasR'!$B$6)</f>
        <v>0</v>
      </c>
      <c r="M4" s="430">
        <f>IF(J4="","",'SVS GlasR'!$C$58)</f>
        <v>0</v>
      </c>
      <c r="N4" s="429" t="str">
        <f>IFERROR(IF(M4=0,"",J4/K4*M4),"")</f>
        <v/>
      </c>
      <c r="O4" s="429" t="str">
        <f>IFERROR(IF(M4=0,"",J4/L4*M4),"")</f>
        <v/>
      </c>
    </row>
    <row r="5" spans="1:15" ht="15" customHeight="1" x14ac:dyDescent="0.2">
      <c r="A5" s="436">
        <v>2</v>
      </c>
      <c r="B5" s="482"/>
      <c r="C5" s="490"/>
      <c r="D5" s="491"/>
      <c r="E5" s="491"/>
      <c r="F5" s="492"/>
      <c r="G5" s="403" t="s">
        <v>25</v>
      </c>
      <c r="H5" s="493">
        <v>1</v>
      </c>
      <c r="I5" s="494">
        <v>0.25</v>
      </c>
      <c r="J5" s="445">
        <f>IF(I5="","",H5*I5)</f>
        <v>0.25</v>
      </c>
      <c r="K5" s="503">
        <f>IF(J5="","",'Leistungswerte GlasR'!$B$5)</f>
        <v>0</v>
      </c>
      <c r="L5" s="503">
        <f>IF(J5="","",'Leistungswerte GlasR'!$B$6)</f>
        <v>0</v>
      </c>
      <c r="M5" s="503">
        <f>IF(J5="","",'SVS GlasR'!$C$58)</f>
        <v>0</v>
      </c>
      <c r="N5" s="445" t="str">
        <f>IFERROR(IF(M5=0,"",J5/K5*M5),"")</f>
        <v/>
      </c>
      <c r="O5" s="445" t="str">
        <f>IFERROR(IF(M5=0,"",J5/L5*M5),"")</f>
        <v/>
      </c>
    </row>
    <row r="6" spans="1:15" ht="15" customHeight="1" x14ac:dyDescent="0.2">
      <c r="A6" s="442">
        <v>3</v>
      </c>
      <c r="B6" s="442"/>
      <c r="C6" s="289"/>
      <c r="D6" s="339"/>
      <c r="E6" s="339"/>
      <c r="F6" s="471"/>
      <c r="G6" s="290" t="s">
        <v>25</v>
      </c>
      <c r="H6" s="472">
        <v>2</v>
      </c>
      <c r="I6" s="487">
        <v>0.22</v>
      </c>
      <c r="J6" s="443">
        <f>IF(I6="","",H6*I6)</f>
        <v>0.44</v>
      </c>
      <c r="K6" s="444">
        <f>IF(J6="","",'Leistungswerte GlasR'!$B$5)</f>
        <v>0</v>
      </c>
      <c r="L6" s="444">
        <f>IF(J6="","",'Leistungswerte GlasR'!$B$6)</f>
        <v>0</v>
      </c>
      <c r="M6" s="444">
        <f>IF(J6="","",'SVS GlasR'!$C$58)</f>
        <v>0</v>
      </c>
      <c r="N6" s="443" t="str">
        <f>IFERROR(IF(M6=0,"",J6/K6*M6),"")</f>
        <v/>
      </c>
      <c r="O6" s="443" t="str">
        <f>IFERROR(IF(M6=0,"",J6/L6*M6),"")</f>
        <v/>
      </c>
    </row>
    <row r="7" spans="1:15" x14ac:dyDescent="0.2">
      <c r="I7" s="481">
        <f>SUM(I4:I6)</f>
        <v>4.67</v>
      </c>
    </row>
    <row r="9" spans="1:15" ht="15" x14ac:dyDescent="0.25">
      <c r="L9" s="188" t="s">
        <v>9</v>
      </c>
      <c r="M9" s="186"/>
      <c r="N9" s="187">
        <f>SUM(N4:N6)</f>
        <v>0</v>
      </c>
      <c r="O9" s="187"/>
    </row>
    <row r="10" spans="1:15" ht="21" customHeight="1" x14ac:dyDescent="0.25">
      <c r="A10" s="703" t="s">
        <v>787</v>
      </c>
      <c r="B10" s="479"/>
      <c r="C10" s="741"/>
      <c r="D10" s="10"/>
      <c r="L10" s="188"/>
      <c r="M10" s="186"/>
      <c r="N10" s="187"/>
      <c r="O10" s="187"/>
    </row>
    <row r="11" spans="1:15" ht="21" customHeight="1" x14ac:dyDescent="0.25">
      <c r="A11" s="186" t="s">
        <v>788</v>
      </c>
      <c r="B11" s="10"/>
      <c r="C11" s="10"/>
      <c r="D11" s="187">
        <f>C10*'SVS  OL'!$C$56</f>
        <v>0</v>
      </c>
      <c r="L11" s="188" t="s">
        <v>344</v>
      </c>
      <c r="M11" s="186"/>
      <c r="N11" s="187"/>
      <c r="O11" s="187">
        <f>SUM(O4:O6)</f>
        <v>0</v>
      </c>
    </row>
    <row r="14" spans="1:15" ht="45.75" thickBot="1" x14ac:dyDescent="0.25">
      <c r="I14" s="664" t="s">
        <v>281</v>
      </c>
      <c r="J14" s="665" t="s">
        <v>758</v>
      </c>
      <c r="K14" s="666" t="s">
        <v>759</v>
      </c>
      <c r="L14" s="667" t="s">
        <v>760</v>
      </c>
    </row>
    <row r="15" spans="1:15" x14ac:dyDescent="0.2">
      <c r="I15" s="669">
        <v>1</v>
      </c>
      <c r="J15" s="670">
        <f>N9</f>
        <v>0</v>
      </c>
      <c r="K15" s="671"/>
      <c r="L15" s="672">
        <f>I15*J15</f>
        <v>0</v>
      </c>
    </row>
    <row r="16" spans="1:15" ht="15" thickBot="1" x14ac:dyDescent="0.25">
      <c r="I16" s="673">
        <v>1</v>
      </c>
      <c r="J16" s="674"/>
      <c r="K16" s="675">
        <f>O11</f>
        <v>0</v>
      </c>
      <c r="L16" s="676">
        <f>I16*K16</f>
        <v>0</v>
      </c>
    </row>
    <row r="17" spans="9:12" ht="15" x14ac:dyDescent="0.25">
      <c r="I17" s="662" t="s">
        <v>693</v>
      </c>
      <c r="J17" s="663"/>
      <c r="K17" s="661"/>
      <c r="L17" s="668">
        <f>SUM(L15:L16)</f>
        <v>0</v>
      </c>
    </row>
    <row r="35" spans="3:3" ht="21" customHeight="1" x14ac:dyDescent="0.2">
      <c r="C35" s="447"/>
    </row>
    <row r="36" spans="3:3" ht="21" customHeight="1" x14ac:dyDescent="0.2"/>
  </sheetData>
  <sheetProtection password="DFBF" sheet="1" objects="1" scenarios="1" autoFilter="0"/>
  <protectedRanges>
    <protectedRange sqref="K4:L6 C10" name="Bereich1"/>
  </protectedRanges>
  <autoFilter ref="A3:O3"/>
  <mergeCells count="1">
    <mergeCell ref="A1:O1"/>
  </mergeCells>
  <pageMargins left="0.70866141732283472" right="0.70866141732283472" top="0.78740157480314965" bottom="0.78740157480314965" header="0.31496062992125984" footer="0.31496062992125984"/>
  <pageSetup paperSize="9" scale="60" fitToHeight="3" orientation="landscape"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F12" sqref="F12"/>
    </sheetView>
  </sheetViews>
  <sheetFormatPr baseColWidth="10" defaultRowHeight="14.25" x14ac:dyDescent="0.2"/>
  <cols>
    <col min="1" max="1" width="6.75" style="447" customWidth="1"/>
    <col min="2" max="2" width="22.625" style="447"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281</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8">
        <v>1</v>
      </c>
      <c r="B4" s="489" t="s">
        <v>588</v>
      </c>
      <c r="C4" s="483"/>
      <c r="D4" s="484" t="s">
        <v>11</v>
      </c>
      <c r="E4" s="484"/>
      <c r="F4" s="468" t="s">
        <v>589</v>
      </c>
      <c r="G4" s="402" t="s">
        <v>555</v>
      </c>
      <c r="H4" s="469">
        <v>1</v>
      </c>
      <c r="I4" s="486">
        <v>11.9</v>
      </c>
      <c r="J4" s="429">
        <f>IF(I4="","",H4*I4)</f>
        <v>11.9</v>
      </c>
      <c r="K4" s="430">
        <f>IF(J4="","",'Leistungswerte GlasR'!$B$5)</f>
        <v>0</v>
      </c>
      <c r="L4" s="430">
        <f>IF(J4="","",'Leistungswerte GlasR'!$B$6)</f>
        <v>0</v>
      </c>
      <c r="M4" s="430">
        <f>IF(J4="","",'SVS GlasR'!$C$58)</f>
        <v>0</v>
      </c>
      <c r="N4" s="429" t="str">
        <f>IFERROR(IF(M4=0,"",J4/K4*M4),"")</f>
        <v/>
      </c>
      <c r="O4" s="429" t="str">
        <f>IFERROR(IF(M4=0,"",J4/L4*M4),"")</f>
        <v/>
      </c>
    </row>
    <row r="5" spans="1:15" ht="15" customHeight="1" x14ac:dyDescent="0.2">
      <c r="A5" s="442">
        <v>2</v>
      </c>
      <c r="B5" s="501" t="s">
        <v>588</v>
      </c>
      <c r="C5" s="289"/>
      <c r="D5" s="339"/>
      <c r="E5" s="339"/>
      <c r="F5" s="471"/>
      <c r="G5" s="290" t="s">
        <v>66</v>
      </c>
      <c r="H5" s="472">
        <v>1</v>
      </c>
      <c r="I5" s="487">
        <v>2.9</v>
      </c>
      <c r="J5" s="443">
        <f>IF(I5="","",H5*I5)</f>
        <v>2.9</v>
      </c>
      <c r="K5" s="444">
        <f>IF(J5="","",'Leistungswerte GlasR'!$B$5)</f>
        <v>0</v>
      </c>
      <c r="L5" s="444">
        <f>IF(J5="","",'Leistungswerte GlasR'!$B$6)</f>
        <v>0</v>
      </c>
      <c r="M5" s="444">
        <f>IF(J5="","",'SVS GlasR'!$C$58)</f>
        <v>0</v>
      </c>
      <c r="N5" s="443" t="str">
        <f>IFERROR(IF(M5=0,"",J5/K5*M5),"")</f>
        <v/>
      </c>
      <c r="O5" s="443" t="str">
        <f>IFERROR(IF(M5=0,"",J5/L5*M5),"")</f>
        <v/>
      </c>
    </row>
    <row r="6" spans="1:15" ht="15" customHeight="1" x14ac:dyDescent="0.2">
      <c r="A6" s="456">
        <v>3</v>
      </c>
      <c r="B6" s="495" t="s">
        <v>588</v>
      </c>
      <c r="C6" s="496"/>
      <c r="D6" s="497" t="s">
        <v>11</v>
      </c>
      <c r="E6" s="497"/>
      <c r="F6" s="498" t="s">
        <v>399</v>
      </c>
      <c r="G6" s="427"/>
      <c r="H6" s="499">
        <v>1</v>
      </c>
      <c r="I6" s="500">
        <v>21.11</v>
      </c>
      <c r="J6" s="431">
        <f>IF(I6="","",H6*I6)</f>
        <v>21.11</v>
      </c>
      <c r="K6" s="432">
        <f>IF(J6="","",'Leistungswerte GlasR'!$B$5)</f>
        <v>0</v>
      </c>
      <c r="L6" s="432">
        <f>IF(J6="","",'Leistungswerte GlasR'!$B$6)</f>
        <v>0</v>
      </c>
      <c r="M6" s="432">
        <f>IF(J6="","",'SVS GlasR'!$C$58)</f>
        <v>0</v>
      </c>
      <c r="N6" s="431" t="str">
        <f>IFERROR(IF(M6=0,"",J6/K6*M6),"")</f>
        <v/>
      </c>
      <c r="O6" s="431" t="str">
        <f>IFERROR(IF(M6=0,"",J6/L6*M6),"")</f>
        <v/>
      </c>
    </row>
    <row r="7" spans="1:15" ht="15" customHeight="1" x14ac:dyDescent="0.2">
      <c r="A7" s="424">
        <v>4</v>
      </c>
      <c r="B7" s="502" t="s">
        <v>588</v>
      </c>
      <c r="C7" s="190"/>
      <c r="D7" s="99" t="s">
        <v>11</v>
      </c>
      <c r="E7" s="99"/>
      <c r="F7" s="450" t="s">
        <v>590</v>
      </c>
      <c r="G7" s="276" t="s">
        <v>591</v>
      </c>
      <c r="H7" s="451">
        <v>2</v>
      </c>
      <c r="I7" s="488">
        <v>0.25</v>
      </c>
      <c r="J7" s="425">
        <f>IF(I7="","",H7*I7)</f>
        <v>0.5</v>
      </c>
      <c r="K7" s="426">
        <f>IF(J7="","",'Leistungswerte GlasR'!$B$5)</f>
        <v>0</v>
      </c>
      <c r="L7" s="426">
        <f>IF(J7="","",'Leistungswerte GlasR'!$B$6)</f>
        <v>0</v>
      </c>
      <c r="M7" s="426">
        <f>IF(J7="","",'SVS GlasR'!$C$58)</f>
        <v>0</v>
      </c>
      <c r="N7" s="425" t="str">
        <f>IFERROR(IF(M7=0,"",J7/K7*M7),"")</f>
        <v/>
      </c>
      <c r="O7" s="425" t="str">
        <f>IFERROR(IF(M7=0,"",J7/L7*M7),"")</f>
        <v/>
      </c>
    </row>
    <row r="8" spans="1:15" x14ac:dyDescent="0.2">
      <c r="J8" s="481">
        <f>SUM(J4:J7)</f>
        <v>36.409999999999997</v>
      </c>
    </row>
    <row r="10" spans="1:15" ht="15" x14ac:dyDescent="0.25">
      <c r="L10" s="188" t="s">
        <v>9</v>
      </c>
      <c r="M10" s="186"/>
      <c r="N10" s="187">
        <f>SUM(N4:N7)</f>
        <v>0</v>
      </c>
      <c r="O10" s="187"/>
    </row>
    <row r="11" spans="1:15" ht="21" customHeight="1" x14ac:dyDescent="0.25">
      <c r="A11" s="703" t="s">
        <v>787</v>
      </c>
      <c r="B11" s="479"/>
      <c r="C11" s="741"/>
      <c r="D11" s="10"/>
      <c r="L11" s="188"/>
      <c r="M11" s="186"/>
      <c r="N11" s="187"/>
      <c r="O11" s="187"/>
    </row>
    <row r="12" spans="1:15" ht="21" customHeight="1" x14ac:dyDescent="0.25">
      <c r="A12" s="186" t="s">
        <v>788</v>
      </c>
      <c r="B12" s="10"/>
      <c r="C12" s="10"/>
      <c r="D12" s="187">
        <f>C11*'SVS  OL'!$C$56</f>
        <v>0</v>
      </c>
      <c r="L12" s="188" t="s">
        <v>344</v>
      </c>
      <c r="M12" s="186"/>
      <c r="N12" s="187"/>
      <c r="O12" s="187">
        <f>SUM(O4:O7)</f>
        <v>0</v>
      </c>
    </row>
    <row r="15" spans="1:15" ht="45.75" thickBot="1" x14ac:dyDescent="0.25">
      <c r="I15" s="664" t="s">
        <v>281</v>
      </c>
      <c r="J15" s="665" t="s">
        <v>758</v>
      </c>
      <c r="K15" s="666" t="s">
        <v>759</v>
      </c>
      <c r="L15" s="667" t="s">
        <v>760</v>
      </c>
    </row>
    <row r="16" spans="1:15" x14ac:dyDescent="0.2">
      <c r="I16" s="669">
        <v>1</v>
      </c>
      <c r="J16" s="670">
        <f>N10</f>
        <v>0</v>
      </c>
      <c r="K16" s="671"/>
      <c r="L16" s="672">
        <f>I16*J16</f>
        <v>0</v>
      </c>
    </row>
    <row r="17" spans="9:12" ht="15" thickBot="1" x14ac:dyDescent="0.25">
      <c r="I17" s="673">
        <v>1</v>
      </c>
      <c r="J17" s="674"/>
      <c r="K17" s="675">
        <f>O12</f>
        <v>0</v>
      </c>
      <c r="L17" s="676">
        <f>I17*K17</f>
        <v>0</v>
      </c>
    </row>
    <row r="18" spans="9:12" ht="15" x14ac:dyDescent="0.25">
      <c r="I18" s="662" t="s">
        <v>693</v>
      </c>
      <c r="J18" s="663"/>
      <c r="K18" s="661"/>
      <c r="L18" s="668">
        <f>SUM(L16:L17)</f>
        <v>0</v>
      </c>
    </row>
    <row r="35" spans="3:3" ht="21" customHeight="1" x14ac:dyDescent="0.2">
      <c r="C35" s="447"/>
    </row>
    <row r="36" spans="3:3" ht="21" customHeight="1" x14ac:dyDescent="0.2"/>
  </sheetData>
  <sheetProtection password="DFBF" sheet="1" objects="1" scenarios="1" autoFilter="0"/>
  <protectedRanges>
    <protectedRange sqref="K4:L7 C11"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F14" sqref="F14"/>
    </sheetView>
  </sheetViews>
  <sheetFormatPr baseColWidth="10" defaultRowHeight="14.25" x14ac:dyDescent="0.2"/>
  <cols>
    <col min="1" max="1" width="6.75" style="447" customWidth="1"/>
    <col min="2" max="2" width="22.625" style="447"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654"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655"/>
      <c r="G3" s="71"/>
      <c r="H3" s="71"/>
      <c r="I3" s="304"/>
      <c r="J3" s="304"/>
      <c r="K3" s="181"/>
      <c r="L3" s="181"/>
      <c r="M3" s="71"/>
      <c r="N3" s="74"/>
      <c r="O3" s="74"/>
    </row>
    <row r="4" spans="1:15" ht="15" customHeight="1" x14ac:dyDescent="0.2">
      <c r="A4" s="424">
        <v>1</v>
      </c>
      <c r="B4" s="424" t="s">
        <v>658</v>
      </c>
      <c r="C4" s="190"/>
      <c r="D4" s="99"/>
      <c r="E4" s="99"/>
      <c r="F4" s="265"/>
      <c r="G4" s="450" t="s">
        <v>593</v>
      </c>
      <c r="H4" s="451">
        <v>2</v>
      </c>
      <c r="I4" s="452">
        <v>2.625</v>
      </c>
      <c r="J4" s="425">
        <f>IF(I4="","",H4*I4)</f>
        <v>5.25</v>
      </c>
      <c r="K4" s="430">
        <f>IF(J4="","",'Leistungswerte GlasR'!$B$5)</f>
        <v>0</v>
      </c>
      <c r="L4" s="430">
        <f>IF(J4="","",'Leistungswerte GlasR'!$B$6)</f>
        <v>0</v>
      </c>
      <c r="M4" s="430">
        <f>IF(J4="","",'SVS GlasR'!$C$58)</f>
        <v>0</v>
      </c>
      <c r="N4" s="429" t="str">
        <f>IFERROR(IF(M4=0,"",J4/K4*M4),"")</f>
        <v/>
      </c>
      <c r="O4" s="429" t="str">
        <f>IFERROR(IF(M4=0,"",J4/L4*M4),"")</f>
        <v/>
      </c>
    </row>
    <row r="5" spans="1:15" ht="15" customHeight="1" x14ac:dyDescent="0.2">
      <c r="A5" s="424">
        <v>2</v>
      </c>
      <c r="B5" s="424" t="s">
        <v>658</v>
      </c>
      <c r="C5" s="190"/>
      <c r="D5" s="99"/>
      <c r="E5" s="99"/>
      <c r="F5" s="265"/>
      <c r="G5" s="450" t="s">
        <v>593</v>
      </c>
      <c r="H5" s="451">
        <v>3</v>
      </c>
      <c r="I5" s="452">
        <v>3.8010000000000002</v>
      </c>
      <c r="J5" s="425">
        <f>IF(I5="","",H5*I5)</f>
        <v>11.403</v>
      </c>
      <c r="K5" s="430">
        <f>IF(J5="","",'Leistungswerte GlasR'!$B$5)</f>
        <v>0</v>
      </c>
      <c r="L5" s="430">
        <f>IF(J5="","",'Leistungswerte GlasR'!$B$6)</f>
        <v>0</v>
      </c>
      <c r="M5" s="430">
        <f>IF(J5="","",'SVS GlasR'!$C$58)</f>
        <v>0</v>
      </c>
      <c r="N5" s="429" t="str">
        <f t="shared" ref="N5:N7" si="0">IFERROR(IF(M5=0,"",J5/K5*M5),"")</f>
        <v/>
      </c>
      <c r="O5" s="429" t="str">
        <f t="shared" ref="O5:O7" si="1">IFERROR(IF(M5=0,"",J5/L5*M5),"")</f>
        <v/>
      </c>
    </row>
    <row r="6" spans="1:15" ht="15" customHeight="1" x14ac:dyDescent="0.2">
      <c r="A6" s="424">
        <v>3</v>
      </c>
      <c r="B6" s="424" t="s">
        <v>658</v>
      </c>
      <c r="C6" s="190"/>
      <c r="D6" s="99"/>
      <c r="E6" s="99"/>
      <c r="F6" s="265"/>
      <c r="G6" s="450" t="s">
        <v>596</v>
      </c>
      <c r="H6" s="451">
        <v>3</v>
      </c>
      <c r="I6" s="452">
        <v>0.52080000000000004</v>
      </c>
      <c r="J6" s="425">
        <f>IF(I6="","",H6*I6)</f>
        <v>1.5624000000000002</v>
      </c>
      <c r="K6" s="430">
        <f>IF(J6="","",'Leistungswerte GlasR'!$B$5)</f>
        <v>0</v>
      </c>
      <c r="L6" s="430">
        <f>IF(J6="","",'Leistungswerte GlasR'!$B$6)</f>
        <v>0</v>
      </c>
      <c r="M6" s="430">
        <f>IF(J6="","",'SVS GlasR'!$C$58)</f>
        <v>0</v>
      </c>
      <c r="N6" s="429" t="str">
        <f t="shared" si="0"/>
        <v/>
      </c>
      <c r="O6" s="429" t="str">
        <f t="shared" si="1"/>
        <v/>
      </c>
    </row>
    <row r="7" spans="1:15" s="509" customFormat="1" x14ac:dyDescent="0.2">
      <c r="A7" s="505">
        <v>4</v>
      </c>
      <c r="B7" s="424" t="s">
        <v>658</v>
      </c>
      <c r="C7" s="506"/>
      <c r="D7" s="99"/>
      <c r="E7" s="99"/>
      <c r="F7" s="656"/>
      <c r="G7" s="450" t="s">
        <v>597</v>
      </c>
      <c r="H7" s="451">
        <v>6</v>
      </c>
      <c r="I7" s="452">
        <v>1.4740000000000002</v>
      </c>
      <c r="J7" s="507">
        <f t="shared" ref="J7" si="2">IF(I7="","",H7*I7)</f>
        <v>8.8440000000000012</v>
      </c>
      <c r="K7" s="430">
        <f>IF(J7="","",'Leistungswerte GlasR'!$B$5)</f>
        <v>0</v>
      </c>
      <c r="L7" s="430">
        <f>IF(J7="","",'Leistungswerte GlasR'!$B$6)</f>
        <v>0</v>
      </c>
      <c r="M7" s="430">
        <f>IF(J7="","",'SVS GlasR'!$C$58)</f>
        <v>0</v>
      </c>
      <c r="N7" s="429" t="str">
        <f t="shared" si="0"/>
        <v/>
      </c>
      <c r="O7" s="429" t="str">
        <f t="shared" si="1"/>
        <v/>
      </c>
    </row>
    <row r="10" spans="1:15" ht="15" x14ac:dyDescent="0.25">
      <c r="L10" s="188" t="s">
        <v>9</v>
      </c>
      <c r="M10" s="186"/>
      <c r="N10" s="187">
        <f>SUM(N4:N7)</f>
        <v>0</v>
      </c>
      <c r="O10" s="187"/>
    </row>
    <row r="11" spans="1:15" ht="21" customHeight="1" x14ac:dyDescent="0.25">
      <c r="A11" s="703" t="s">
        <v>787</v>
      </c>
      <c r="B11" s="479"/>
      <c r="C11" s="741"/>
      <c r="D11" s="10"/>
      <c r="L11" s="188"/>
      <c r="M11" s="186"/>
      <c r="N11" s="187"/>
      <c r="O11" s="187"/>
    </row>
    <row r="12" spans="1:15" ht="21" customHeight="1" x14ac:dyDescent="0.25">
      <c r="A12" s="186" t="s">
        <v>788</v>
      </c>
      <c r="B12" s="10"/>
      <c r="C12" s="10"/>
      <c r="D12" s="187">
        <f>C11*'SVS  OL'!$C$56</f>
        <v>0</v>
      </c>
      <c r="L12" s="188" t="s">
        <v>344</v>
      </c>
      <c r="M12" s="186"/>
      <c r="N12" s="187"/>
      <c r="O12" s="187">
        <f>SUM(O4:O7)</f>
        <v>0</v>
      </c>
    </row>
    <row r="15" spans="1:15" ht="45.75" thickBot="1" x14ac:dyDescent="0.25">
      <c r="I15" s="664" t="s">
        <v>281</v>
      </c>
      <c r="J15" s="665" t="s">
        <v>758</v>
      </c>
      <c r="K15" s="666" t="s">
        <v>759</v>
      </c>
      <c r="L15" s="667" t="s">
        <v>760</v>
      </c>
    </row>
    <row r="16" spans="1:15" x14ac:dyDescent="0.2">
      <c r="I16" s="669">
        <v>8</v>
      </c>
      <c r="J16" s="670">
        <f>N10</f>
        <v>0</v>
      </c>
      <c r="K16" s="671"/>
      <c r="L16" s="672">
        <f>I16*J16</f>
        <v>0</v>
      </c>
    </row>
    <row r="17" spans="9:12" ht="15" thickBot="1" x14ac:dyDescent="0.25">
      <c r="I17" s="673">
        <v>4</v>
      </c>
      <c r="J17" s="674"/>
      <c r="K17" s="675">
        <f>O12</f>
        <v>0</v>
      </c>
      <c r="L17" s="676">
        <f>I17*K17</f>
        <v>0</v>
      </c>
    </row>
    <row r="18" spans="9:12" ht="15" x14ac:dyDescent="0.25">
      <c r="I18" s="662" t="s">
        <v>693</v>
      </c>
      <c r="J18" s="663"/>
      <c r="K18" s="661"/>
      <c r="L18" s="668">
        <f>SUM(L16:L17)</f>
        <v>0</v>
      </c>
    </row>
    <row r="35" spans="3:3" ht="21" customHeight="1" x14ac:dyDescent="0.2">
      <c r="C35" s="447"/>
    </row>
    <row r="36" spans="3:3" ht="21" customHeight="1" x14ac:dyDescent="0.2"/>
  </sheetData>
  <sheetProtection password="DFBF" sheet="1" objects="1" scenarios="1" autoFilter="0"/>
  <protectedRanges>
    <protectedRange sqref="K4:L7 C11"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F11" sqref="F11"/>
    </sheetView>
  </sheetViews>
  <sheetFormatPr baseColWidth="10" defaultRowHeight="14.25" x14ac:dyDescent="0.2"/>
  <cols>
    <col min="1" max="1" width="6.75" style="447" customWidth="1"/>
    <col min="2" max="2" width="24" style="447" bestFit="1"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4">
        <v>1</v>
      </c>
      <c r="B4" s="502" t="s">
        <v>659</v>
      </c>
      <c r="C4" s="190"/>
      <c r="D4" s="99"/>
      <c r="E4" s="99"/>
      <c r="F4" s="450" t="s">
        <v>593</v>
      </c>
      <c r="G4" s="276"/>
      <c r="H4" s="451">
        <v>2</v>
      </c>
      <c r="I4" s="452">
        <v>2.2000000000000002</v>
      </c>
      <c r="J4" s="425">
        <f>IF(I4="","",H4*I4)</f>
        <v>4.4000000000000004</v>
      </c>
      <c r="K4" s="430">
        <f>IF(J4="","",'Leistungswerte GlasR'!$B$5)</f>
        <v>0</v>
      </c>
      <c r="L4" s="430">
        <f>IF(J4="","",'Leistungswerte GlasR'!$B$6)</f>
        <v>0</v>
      </c>
      <c r="M4" s="430">
        <f>IF(J4="","",'SVS GlasR'!$C$58)</f>
        <v>0</v>
      </c>
      <c r="N4" s="429" t="str">
        <f>IFERROR(IF(M4=0,"",J4/K4*M4),"")</f>
        <v/>
      </c>
      <c r="O4" s="429" t="str">
        <f>IFERROR(IF(M4=0,"",J4/L4*M4),"")</f>
        <v/>
      </c>
    </row>
    <row r="5" spans="1:15" ht="15" customHeight="1" x14ac:dyDescent="0.2">
      <c r="A5" s="424">
        <v>2</v>
      </c>
      <c r="B5" s="502" t="s">
        <v>659</v>
      </c>
      <c r="C5" s="190"/>
      <c r="D5" s="99"/>
      <c r="E5" s="99"/>
      <c r="F5" s="450" t="s">
        <v>594</v>
      </c>
      <c r="G5" s="276"/>
      <c r="H5" s="451">
        <v>1</v>
      </c>
      <c r="I5" s="452">
        <v>5.6</v>
      </c>
      <c r="J5" s="425">
        <f>IF(I5="","",H5*I5)</f>
        <v>5.6</v>
      </c>
      <c r="K5" s="430">
        <f>IF(J5="","",'Leistungswerte GlasR'!$B$5)</f>
        <v>0</v>
      </c>
      <c r="L5" s="430">
        <f>IF(J5="","",'Leistungswerte GlasR'!$B$6)</f>
        <v>0</v>
      </c>
      <c r="M5" s="430">
        <f>IF(J5="","",'SVS GlasR'!$C$58)</f>
        <v>0</v>
      </c>
      <c r="N5" s="429" t="str">
        <f>IFERROR(IF(M5=0,"",J5/K5*M5),"")</f>
        <v/>
      </c>
      <c r="O5" s="429" t="str">
        <f>IFERROR(IF(M5=0,"",J5/L5*M5),"")</f>
        <v/>
      </c>
    </row>
    <row r="8" spans="1:15" ht="15" x14ac:dyDescent="0.25">
      <c r="L8" s="188" t="s">
        <v>9</v>
      </c>
      <c r="M8" s="186"/>
      <c r="N8" s="187">
        <f>SUM(N4:N5)</f>
        <v>0</v>
      </c>
      <c r="O8" s="187"/>
    </row>
    <row r="9" spans="1:15" ht="21" customHeight="1" x14ac:dyDescent="0.25">
      <c r="A9" s="703" t="s">
        <v>787</v>
      </c>
      <c r="B9" s="479"/>
      <c r="C9" s="741"/>
      <c r="D9" s="10"/>
      <c r="L9" s="188"/>
      <c r="M9" s="186"/>
      <c r="N9" s="187"/>
      <c r="O9" s="187"/>
    </row>
    <row r="10" spans="1:15" ht="21" customHeight="1" x14ac:dyDescent="0.25">
      <c r="A10" s="186" t="s">
        <v>788</v>
      </c>
      <c r="B10" s="10"/>
      <c r="C10" s="10"/>
      <c r="D10" s="187">
        <f>C9*'SVS  OL'!$C$56</f>
        <v>0</v>
      </c>
      <c r="L10" s="188" t="s">
        <v>344</v>
      </c>
      <c r="M10" s="186"/>
      <c r="N10" s="187"/>
      <c r="O10" s="187">
        <f>SUM(O4:O5)</f>
        <v>0</v>
      </c>
    </row>
    <row r="13" spans="1:15" ht="45.75" thickBot="1" x14ac:dyDescent="0.25">
      <c r="I13" s="664" t="s">
        <v>281</v>
      </c>
      <c r="J13" s="665" t="s">
        <v>758</v>
      </c>
      <c r="K13" s="666" t="s">
        <v>759</v>
      </c>
      <c r="L13" s="667" t="s">
        <v>760</v>
      </c>
    </row>
    <row r="14" spans="1:15" x14ac:dyDescent="0.2">
      <c r="I14" s="669">
        <v>8</v>
      </c>
      <c r="J14" s="670">
        <f>N8</f>
        <v>0</v>
      </c>
      <c r="K14" s="671"/>
      <c r="L14" s="672">
        <f>I14*J14</f>
        <v>0</v>
      </c>
    </row>
    <row r="15" spans="1:15" ht="15" thickBot="1" x14ac:dyDescent="0.25">
      <c r="I15" s="673">
        <v>12</v>
      </c>
      <c r="J15" s="674"/>
      <c r="K15" s="675">
        <f>O10</f>
        <v>0</v>
      </c>
      <c r="L15" s="676">
        <f>I15*K15</f>
        <v>0</v>
      </c>
    </row>
    <row r="16" spans="1:15" ht="15" x14ac:dyDescent="0.25">
      <c r="I16" s="662" t="s">
        <v>693</v>
      </c>
      <c r="J16" s="663"/>
      <c r="K16" s="661"/>
      <c r="L16" s="668">
        <f>SUM(L14:L15)</f>
        <v>0</v>
      </c>
    </row>
    <row r="21" spans="7:7" ht="15" x14ac:dyDescent="0.25">
      <c r="G21" s="747"/>
    </row>
    <row r="35" spans="3:3" ht="21" customHeight="1" x14ac:dyDescent="0.2">
      <c r="C35" s="447"/>
    </row>
    <row r="36" spans="3:3" ht="21" customHeight="1" x14ac:dyDescent="0.2"/>
  </sheetData>
  <sheetProtection password="DFBF" sheet="1" objects="1" scenarios="1" autoFilter="0"/>
  <protectedRanges>
    <protectedRange sqref="K4:L5 C9"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F12" sqref="F12"/>
    </sheetView>
  </sheetViews>
  <sheetFormatPr baseColWidth="10" defaultRowHeight="14.25" x14ac:dyDescent="0.2"/>
  <cols>
    <col min="1" max="1" width="6.75" style="447" customWidth="1"/>
    <col min="2" max="2" width="22.625" style="447"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654"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655"/>
      <c r="G3" s="71"/>
      <c r="H3" s="71"/>
      <c r="I3" s="304"/>
      <c r="J3" s="304"/>
      <c r="K3" s="181"/>
      <c r="L3" s="181"/>
      <c r="M3" s="71"/>
      <c r="N3" s="74"/>
      <c r="O3" s="74"/>
    </row>
    <row r="4" spans="1:15" ht="15" customHeight="1" x14ac:dyDescent="0.2">
      <c r="A4" s="424">
        <v>1</v>
      </c>
      <c r="B4" s="424" t="s">
        <v>599</v>
      </c>
      <c r="C4" s="190"/>
      <c r="D4" s="99"/>
      <c r="E4" s="99"/>
      <c r="F4" s="265"/>
      <c r="G4" s="450" t="s">
        <v>593</v>
      </c>
      <c r="H4" s="451">
        <v>4</v>
      </c>
      <c r="I4" s="452">
        <v>3.15</v>
      </c>
      <c r="J4" s="425">
        <f>IF(I4="","",H4*I4)</f>
        <v>12.6</v>
      </c>
      <c r="K4" s="426">
        <f>IF(J4="","",'Leistungswerte GlasR'!$B$5)</f>
        <v>0</v>
      </c>
      <c r="L4" s="426">
        <f>IF(J4="","",'Leistungswerte GlasR'!$B$6)</f>
        <v>0</v>
      </c>
      <c r="M4" s="426">
        <f>IF(J4="","",'SVS GlasR'!$C$58)</f>
        <v>0</v>
      </c>
      <c r="N4" s="425" t="str">
        <f>IFERROR(IF(M4=0,"",J4/K4*M4),"")</f>
        <v/>
      </c>
      <c r="O4" s="425" t="str">
        <f>IFERROR(IF(M4=0,"",J4/L4*M4),"")</f>
        <v/>
      </c>
    </row>
    <row r="5" spans="1:15" ht="15" customHeight="1" x14ac:dyDescent="0.2">
      <c r="A5" s="424">
        <v>2</v>
      </c>
      <c r="B5" s="424" t="s">
        <v>599</v>
      </c>
      <c r="C5" s="190"/>
      <c r="D5" s="99"/>
      <c r="E5" s="99"/>
      <c r="F5" s="265"/>
      <c r="G5" s="450" t="s">
        <v>594</v>
      </c>
      <c r="H5" s="451">
        <v>2</v>
      </c>
      <c r="I5" s="452">
        <v>2.52</v>
      </c>
      <c r="J5" s="425">
        <f>IF(I5="","",H5*I5)</f>
        <v>5.04</v>
      </c>
      <c r="K5" s="426">
        <f>IF(J5="","",'Leistungswerte GlasR'!$B$5)</f>
        <v>0</v>
      </c>
      <c r="L5" s="426">
        <f>IF(J5="","",'Leistungswerte GlasR'!$B$6)</f>
        <v>0</v>
      </c>
      <c r="M5" s="426">
        <f>IF(J5="","",'SVS GlasR'!$C$58)</f>
        <v>0</v>
      </c>
      <c r="N5" s="425" t="str">
        <f>IFERROR(IF(M5=0,"",J5/K5*M5),"")</f>
        <v/>
      </c>
      <c r="O5" s="425" t="str">
        <f>IFERROR(IF(M5=0,"",J5/L5*M5),"")</f>
        <v/>
      </c>
    </row>
    <row r="6" spans="1:15" ht="15" customHeight="1" x14ac:dyDescent="0.2">
      <c r="A6" s="424">
        <v>3</v>
      </c>
      <c r="B6" s="424" t="s">
        <v>599</v>
      </c>
      <c r="C6" s="190"/>
      <c r="D6" s="99"/>
      <c r="E6" s="99"/>
      <c r="F6" s="265"/>
      <c r="G6" s="450" t="s">
        <v>595</v>
      </c>
      <c r="H6" s="451">
        <v>2</v>
      </c>
      <c r="I6" s="452">
        <v>1.29375</v>
      </c>
      <c r="J6" s="425">
        <f>IF(I6="","",H6*I6)</f>
        <v>2.5874999999999999</v>
      </c>
      <c r="K6" s="426">
        <f>IF(J6="","",'Leistungswerte GlasR'!$B$5)</f>
        <v>0</v>
      </c>
      <c r="L6" s="426">
        <f>IF(J6="","",'Leistungswerte GlasR'!$B$6)</f>
        <v>0</v>
      </c>
      <c r="M6" s="426">
        <f>IF(J6="","",'SVS GlasR'!$C$58)</f>
        <v>0</v>
      </c>
      <c r="N6" s="425" t="str">
        <f>IFERROR(IF(M6=0,"",J6/K6*M6),"")</f>
        <v/>
      </c>
      <c r="O6" s="425" t="str">
        <f>IFERROR(IF(M6=0,"",J6/L6*M6),"")</f>
        <v/>
      </c>
    </row>
    <row r="7" spans="1:15" s="509" customFormat="1" ht="28.5" x14ac:dyDescent="0.2">
      <c r="A7" s="505">
        <v>4</v>
      </c>
      <c r="B7" s="505" t="s">
        <v>599</v>
      </c>
      <c r="C7" s="506"/>
      <c r="D7" s="99"/>
      <c r="E7" s="99"/>
      <c r="F7" s="656"/>
      <c r="G7" s="504" t="s">
        <v>596</v>
      </c>
      <c r="H7" s="451">
        <v>4</v>
      </c>
      <c r="I7" s="452">
        <v>0.28000000000000003</v>
      </c>
      <c r="J7" s="507">
        <f t="shared" ref="J7:J8" si="0">IF(I7="","",H7*I7)</f>
        <v>1.1200000000000001</v>
      </c>
      <c r="K7" s="508">
        <f>IF(J7="","",'Leistungswerte GlasR'!$B$5)</f>
        <v>0</v>
      </c>
      <c r="L7" s="508">
        <f>IF(J7="","",'Leistungswerte GlasR'!$B$6)</f>
        <v>0</v>
      </c>
      <c r="M7" s="508">
        <f>IF(J7="","",'SVS GlasR'!$C$58)</f>
        <v>0</v>
      </c>
      <c r="N7" s="507" t="str">
        <f t="shared" ref="N7:N8" si="1">IFERROR(IF(M7=0,"",J7/K7*M7),"")</f>
        <v/>
      </c>
      <c r="O7" s="507" t="str">
        <f t="shared" ref="O7:O8" si="2">IFERROR(IF(M7=0,"",J7/L7*M7),"")</f>
        <v/>
      </c>
    </row>
    <row r="8" spans="1:15" ht="15" customHeight="1" x14ac:dyDescent="0.2">
      <c r="A8" s="424">
        <v>5</v>
      </c>
      <c r="B8" s="424" t="s">
        <v>599</v>
      </c>
      <c r="C8" s="190"/>
      <c r="D8" s="99"/>
      <c r="E8" s="99"/>
      <c r="F8" s="265"/>
      <c r="G8" s="450" t="s">
        <v>597</v>
      </c>
      <c r="H8" s="451">
        <v>8</v>
      </c>
      <c r="I8" s="452">
        <v>0.84</v>
      </c>
      <c r="J8" s="425">
        <f t="shared" si="0"/>
        <v>6.72</v>
      </c>
      <c r="K8" s="426">
        <f>IF(J8="","",'Leistungswerte GlasR'!$B$5)</f>
        <v>0</v>
      </c>
      <c r="L8" s="426">
        <f>IF(J8="","",'Leistungswerte GlasR'!$B$6)</f>
        <v>0</v>
      </c>
      <c r="M8" s="426">
        <f>IF(J8="","",'SVS GlasR'!$C$58)</f>
        <v>0</v>
      </c>
      <c r="N8" s="425" t="str">
        <f t="shared" si="1"/>
        <v/>
      </c>
      <c r="O8" s="425" t="str">
        <f t="shared" si="2"/>
        <v/>
      </c>
    </row>
    <row r="11" spans="1:15" ht="15" x14ac:dyDescent="0.25">
      <c r="L11" s="188" t="s">
        <v>9</v>
      </c>
      <c r="M11" s="186"/>
      <c r="N11" s="187">
        <f>SUM(N4:N8)</f>
        <v>0</v>
      </c>
      <c r="O11" s="187"/>
    </row>
    <row r="12" spans="1:15" ht="21" customHeight="1" x14ac:dyDescent="0.25">
      <c r="A12" s="703" t="s">
        <v>787</v>
      </c>
      <c r="B12" s="479"/>
      <c r="C12" s="741"/>
      <c r="D12" s="10"/>
      <c r="L12" s="188"/>
      <c r="M12" s="186"/>
      <c r="N12" s="187"/>
      <c r="O12" s="187"/>
    </row>
    <row r="13" spans="1:15" ht="21" customHeight="1" x14ac:dyDescent="0.25">
      <c r="A13" s="186" t="s">
        <v>788</v>
      </c>
      <c r="B13" s="10"/>
      <c r="C13" s="10"/>
      <c r="D13" s="187">
        <f>C12*'SVS  OL'!$C$56</f>
        <v>0</v>
      </c>
      <c r="L13" s="188" t="s">
        <v>344</v>
      </c>
      <c r="M13" s="186"/>
      <c r="N13" s="187"/>
      <c r="O13" s="187">
        <f>SUM(O4:O8)</f>
        <v>0</v>
      </c>
    </row>
    <row r="16" spans="1:15" ht="45.75" thickBot="1" x14ac:dyDescent="0.25">
      <c r="I16" s="664" t="s">
        <v>281</v>
      </c>
      <c r="J16" s="665" t="s">
        <v>758</v>
      </c>
      <c r="K16" s="666" t="s">
        <v>759</v>
      </c>
      <c r="L16" s="667" t="s">
        <v>760</v>
      </c>
    </row>
    <row r="17" spans="9:12" x14ac:dyDescent="0.2">
      <c r="I17" s="669">
        <v>8</v>
      </c>
      <c r="J17" s="670">
        <f>N11</f>
        <v>0</v>
      </c>
      <c r="K17" s="671"/>
      <c r="L17" s="672">
        <f>I17*J17</f>
        <v>0</v>
      </c>
    </row>
    <row r="18" spans="9:12" ht="15" thickBot="1" x14ac:dyDescent="0.25">
      <c r="I18" s="673">
        <v>12</v>
      </c>
      <c r="J18" s="674"/>
      <c r="K18" s="675">
        <f>O13</f>
        <v>0</v>
      </c>
      <c r="L18" s="676">
        <f>I18*K18</f>
        <v>0</v>
      </c>
    </row>
    <row r="19" spans="9:12" ht="15" x14ac:dyDescent="0.25">
      <c r="I19" s="662" t="s">
        <v>693</v>
      </c>
      <c r="J19" s="663"/>
      <c r="K19" s="661"/>
      <c r="L19" s="668">
        <f>SUM(L17:L18)</f>
        <v>0</v>
      </c>
    </row>
    <row r="35" spans="3:3" ht="21" customHeight="1" x14ac:dyDescent="0.2">
      <c r="C35" s="447"/>
    </row>
    <row r="36" spans="3:3" ht="21" customHeight="1" x14ac:dyDescent="0.2"/>
  </sheetData>
  <sheetProtection password="DFBF" sheet="1" objects="1" scenarios="1" autoFilter="0"/>
  <protectedRanges>
    <protectedRange sqref="K4:L8 C12"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95" zoomScaleNormal="95" workbookViewId="0">
      <selection activeCell="F12" sqref="F12"/>
    </sheetView>
  </sheetViews>
  <sheetFormatPr baseColWidth="10" defaultRowHeight="14.25" x14ac:dyDescent="0.2"/>
  <cols>
    <col min="1" max="1" width="6.75" style="447" customWidth="1"/>
    <col min="2" max="2" width="22.625" style="447"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4">
        <v>1</v>
      </c>
      <c r="B4" s="502" t="s">
        <v>661</v>
      </c>
      <c r="C4" s="190"/>
      <c r="D4" s="99"/>
      <c r="E4" s="99"/>
      <c r="F4" s="265"/>
      <c r="G4" s="450" t="s">
        <v>593</v>
      </c>
      <c r="H4" s="451">
        <v>2</v>
      </c>
      <c r="I4" s="452">
        <v>3.42</v>
      </c>
      <c r="J4" s="425">
        <f>IF(I4="","",H4*I4)</f>
        <v>6.84</v>
      </c>
      <c r="K4" s="426">
        <f>IF(J4="","",'Leistungswerte GlasR'!$B$5)</f>
        <v>0</v>
      </c>
      <c r="L4" s="426">
        <f>IF(J4="","",'Leistungswerte GlasR'!$B$6)</f>
        <v>0</v>
      </c>
      <c r="M4" s="426">
        <f>IF(J4="","",'SVS GlasR'!$C$58)</f>
        <v>0</v>
      </c>
      <c r="N4" s="425" t="str">
        <f>IFERROR(IF(M4=0,"",J4/K4*M4),"")</f>
        <v/>
      </c>
      <c r="O4" s="425" t="str">
        <f>IFERROR(IF(M4=0,"",J4/L4*M4),"")</f>
        <v/>
      </c>
    </row>
    <row r="5" spans="1:15" ht="15" customHeight="1" x14ac:dyDescent="0.2">
      <c r="A5" s="424">
        <v>2</v>
      </c>
      <c r="B5" s="502" t="s">
        <v>661</v>
      </c>
      <c r="C5" s="190"/>
      <c r="D5" s="99"/>
      <c r="E5" s="99"/>
      <c r="F5" s="265"/>
      <c r="G5" s="450" t="s">
        <v>594</v>
      </c>
      <c r="H5" s="451">
        <v>1</v>
      </c>
      <c r="I5" s="452">
        <v>5.6</v>
      </c>
      <c r="J5" s="425">
        <f>IF(I5="","",H5*I5)</f>
        <v>5.6</v>
      </c>
      <c r="K5" s="426">
        <f>IF(J5="","",'Leistungswerte GlasR'!$B$5)</f>
        <v>0</v>
      </c>
      <c r="L5" s="426">
        <f>IF(J5="","",'Leistungswerte GlasR'!$B$6)</f>
        <v>0</v>
      </c>
      <c r="M5" s="426">
        <f>IF(J5="","",'SVS GlasR'!$C$58)</f>
        <v>0</v>
      </c>
      <c r="N5" s="425" t="str">
        <f>IFERROR(IF(M5=0,"",J5/K5*M5),"")</f>
        <v/>
      </c>
      <c r="O5" s="425" t="str">
        <f>IFERROR(IF(M5=0,"",J5/L5*M5),"")</f>
        <v/>
      </c>
    </row>
    <row r="6" spans="1:15" ht="15" customHeight="1" x14ac:dyDescent="0.2">
      <c r="A6" s="424">
        <v>3</v>
      </c>
      <c r="B6" s="502" t="s">
        <v>661</v>
      </c>
      <c r="C6" s="190"/>
      <c r="D6" s="99"/>
      <c r="E6" s="99"/>
      <c r="F6" s="265"/>
      <c r="G6" s="450" t="s">
        <v>597</v>
      </c>
      <c r="H6" s="451">
        <v>2</v>
      </c>
      <c r="I6" s="452">
        <v>2.6</v>
      </c>
      <c r="J6" s="425">
        <f t="shared" ref="J6" si="0">IF(I6="","",H6*I6)</f>
        <v>5.2</v>
      </c>
      <c r="K6" s="426">
        <f>IF(J6="","",'Leistungswerte GlasR'!$B$5)</f>
        <v>0</v>
      </c>
      <c r="L6" s="426">
        <f>IF(J6="","",'Leistungswerte GlasR'!$B$6)</f>
        <v>0</v>
      </c>
      <c r="M6" s="426">
        <f>IF(J6="","",'SVS GlasR'!$C$58)</f>
        <v>0</v>
      </c>
      <c r="N6" s="425" t="str">
        <f t="shared" ref="N6" si="1">IFERROR(IF(M6=0,"",J6/K6*M6),"")</f>
        <v/>
      </c>
      <c r="O6" s="425" t="str">
        <f t="shared" ref="O6" si="2">IFERROR(IF(M6=0,"",J6/L6*M6),"")</f>
        <v/>
      </c>
    </row>
    <row r="9" spans="1:15" ht="15" x14ac:dyDescent="0.25">
      <c r="L9" s="188" t="s">
        <v>9</v>
      </c>
      <c r="M9" s="186"/>
      <c r="N9" s="187">
        <f>SUM(N4:N6)</f>
        <v>0</v>
      </c>
      <c r="O9" s="187"/>
    </row>
    <row r="10" spans="1:15" ht="21" customHeight="1" x14ac:dyDescent="0.25">
      <c r="A10" s="703" t="s">
        <v>787</v>
      </c>
      <c r="B10" s="479"/>
      <c r="C10" s="741"/>
      <c r="D10" s="10"/>
      <c r="L10" s="188"/>
      <c r="M10" s="186"/>
      <c r="N10" s="187"/>
      <c r="O10" s="187"/>
    </row>
    <row r="11" spans="1:15" ht="21" customHeight="1" x14ac:dyDescent="0.25">
      <c r="A11" s="186" t="s">
        <v>788</v>
      </c>
      <c r="B11" s="10"/>
      <c r="C11" s="10"/>
      <c r="D11" s="187">
        <f>C10*'SVS  OL'!$C$56</f>
        <v>0</v>
      </c>
      <c r="L11" s="188" t="s">
        <v>344</v>
      </c>
      <c r="M11" s="186"/>
      <c r="N11" s="187"/>
      <c r="O11" s="187">
        <f>SUM(O4:O6)</f>
        <v>0</v>
      </c>
    </row>
    <row r="14" spans="1:15" ht="45.75" thickBot="1" x14ac:dyDescent="0.25">
      <c r="I14" s="664" t="s">
        <v>281</v>
      </c>
      <c r="J14" s="665" t="s">
        <v>758</v>
      </c>
      <c r="K14" s="666" t="s">
        <v>759</v>
      </c>
      <c r="L14" s="667" t="s">
        <v>760</v>
      </c>
    </row>
    <row r="15" spans="1:15" x14ac:dyDescent="0.2">
      <c r="I15" s="669">
        <v>8</v>
      </c>
      <c r="J15" s="670">
        <f>N9</f>
        <v>0</v>
      </c>
      <c r="K15" s="671"/>
      <c r="L15" s="672">
        <f>I15*J15</f>
        <v>0</v>
      </c>
    </row>
    <row r="16" spans="1:15" ht="15" thickBot="1" x14ac:dyDescent="0.25">
      <c r="I16" s="673">
        <v>12</v>
      </c>
      <c r="J16" s="674"/>
      <c r="K16" s="675">
        <f>O11</f>
        <v>0</v>
      </c>
      <c r="L16" s="676">
        <f>I16*K16</f>
        <v>0</v>
      </c>
    </row>
    <row r="17" spans="9:12" ht="15" x14ac:dyDescent="0.25">
      <c r="I17" s="662" t="s">
        <v>693</v>
      </c>
      <c r="J17" s="663"/>
      <c r="K17" s="661"/>
      <c r="L17" s="668">
        <f>SUM(L15:L16)</f>
        <v>0</v>
      </c>
    </row>
    <row r="35" spans="3:3" ht="21" customHeight="1" x14ac:dyDescent="0.2">
      <c r="C35" s="447"/>
    </row>
    <row r="36" spans="3:3" ht="21" customHeight="1" x14ac:dyDescent="0.2"/>
  </sheetData>
  <sheetProtection password="DFBF" sheet="1" objects="1" scenarios="1" autoFilter="0"/>
  <protectedRanges>
    <protectedRange sqref="K4:L6 C10"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tabSelected="1" zoomScale="95" zoomScaleNormal="95" workbookViewId="0">
      <selection activeCell="N18" sqref="N18"/>
    </sheetView>
  </sheetViews>
  <sheetFormatPr baseColWidth="10" defaultRowHeight="14.25" x14ac:dyDescent="0.2"/>
  <cols>
    <col min="1" max="1" width="6.75" style="447" customWidth="1"/>
    <col min="2" max="2" width="23.625" style="447" bestFit="1" customWidth="1"/>
    <col min="3" max="3" width="11.625" style="422" customWidth="1"/>
    <col min="4" max="4" width="10.625" style="422" customWidth="1"/>
    <col min="5" max="5" width="6.625" style="480" customWidth="1"/>
    <col min="6" max="6" width="25" style="422" bestFit="1" customWidth="1"/>
    <col min="7" max="7" width="26.25" style="422" bestFit="1" customWidth="1"/>
    <col min="8" max="8" width="10.125" style="447" customWidth="1"/>
    <col min="9" max="10" width="10.125" style="481" customWidth="1"/>
    <col min="11" max="12" width="11" style="449"/>
    <col min="13" max="16384" width="11" style="422"/>
  </cols>
  <sheetData>
    <row r="1" spans="1:15" ht="38.1" customHeight="1" thickBot="1" x14ac:dyDescent="0.25">
      <c r="A1" s="800" t="s">
        <v>0</v>
      </c>
      <c r="B1" s="801"/>
      <c r="C1" s="801"/>
      <c r="D1" s="801"/>
      <c r="E1" s="801"/>
      <c r="F1" s="801"/>
      <c r="G1" s="801"/>
      <c r="H1" s="801"/>
      <c r="I1" s="801"/>
      <c r="J1" s="801"/>
      <c r="K1" s="801"/>
      <c r="L1" s="801"/>
      <c r="M1" s="801"/>
      <c r="N1" s="801"/>
      <c r="O1" s="802"/>
    </row>
    <row r="2" spans="1:15" ht="75.75" thickBot="1" x14ac:dyDescent="0.25">
      <c r="A2" s="174" t="s">
        <v>1</v>
      </c>
      <c r="B2" s="175" t="s">
        <v>216</v>
      </c>
      <c r="C2" s="175" t="s">
        <v>217</v>
      </c>
      <c r="D2" s="176" t="s">
        <v>2</v>
      </c>
      <c r="E2" s="177" t="s">
        <v>3</v>
      </c>
      <c r="F2" s="178" t="s">
        <v>4</v>
      </c>
      <c r="G2" s="176" t="s">
        <v>19</v>
      </c>
      <c r="H2" s="176" t="s">
        <v>598</v>
      </c>
      <c r="I2" s="210" t="s">
        <v>680</v>
      </c>
      <c r="J2" s="209" t="s">
        <v>682</v>
      </c>
      <c r="K2" s="195" t="s">
        <v>6</v>
      </c>
      <c r="L2" s="195" t="s">
        <v>7</v>
      </c>
      <c r="M2" s="176" t="s">
        <v>8</v>
      </c>
      <c r="N2" s="179" t="s">
        <v>9</v>
      </c>
      <c r="O2" s="180" t="s">
        <v>10</v>
      </c>
    </row>
    <row r="3" spans="1:15" s="423" customFormat="1" ht="15" customHeight="1" x14ac:dyDescent="0.2">
      <c r="A3" s="70"/>
      <c r="B3" s="70"/>
      <c r="C3" s="70"/>
      <c r="D3" s="71"/>
      <c r="E3" s="72"/>
      <c r="F3" s="73"/>
      <c r="G3" s="71"/>
      <c r="H3" s="71"/>
      <c r="I3" s="304"/>
      <c r="J3" s="304"/>
      <c r="K3" s="181"/>
      <c r="L3" s="181"/>
      <c r="M3" s="71"/>
      <c r="N3" s="74"/>
      <c r="O3" s="74"/>
    </row>
    <row r="4" spans="1:15" ht="15" customHeight="1" x14ac:dyDescent="0.2">
      <c r="A4" s="424">
        <v>1</v>
      </c>
      <c r="B4" s="502" t="s">
        <v>660</v>
      </c>
      <c r="C4" s="190"/>
      <c r="D4" s="99"/>
      <c r="E4" s="99"/>
      <c r="F4" s="265"/>
      <c r="G4" s="450" t="s">
        <v>593</v>
      </c>
      <c r="H4" s="451">
        <v>2</v>
      </c>
      <c r="I4" s="452">
        <v>3.42</v>
      </c>
      <c r="J4" s="425">
        <f>IF(I4="","",H4*I4)</f>
        <v>6.84</v>
      </c>
      <c r="K4" s="426">
        <f>IF(J4="","",'Leistungswerte GlasR'!$B$5)</f>
        <v>0</v>
      </c>
      <c r="L4" s="426">
        <f>IF(J4="","",'Leistungswerte GlasR'!$B$6)</f>
        <v>0</v>
      </c>
      <c r="M4" s="426">
        <f>IF(J4="","",'SVS GlasR'!$C$58)</f>
        <v>0</v>
      </c>
      <c r="N4" s="425" t="str">
        <f>IFERROR(IF(M4=0,"",J4/K4*M4),"")</f>
        <v/>
      </c>
      <c r="O4" s="425" t="str">
        <f>IFERROR(IF(M4=0,"",J4/L4*M4),"")</f>
        <v/>
      </c>
    </row>
    <row r="5" spans="1:15" ht="15" customHeight="1" x14ac:dyDescent="0.2">
      <c r="A5" s="424">
        <v>2</v>
      </c>
      <c r="B5" s="502" t="s">
        <v>660</v>
      </c>
      <c r="C5" s="190"/>
      <c r="D5" s="99"/>
      <c r="E5" s="99"/>
      <c r="F5" s="265"/>
      <c r="G5" s="450" t="s">
        <v>594</v>
      </c>
      <c r="H5" s="451">
        <v>1</v>
      </c>
      <c r="I5" s="452">
        <v>5.6</v>
      </c>
      <c r="J5" s="425">
        <f>IF(I5="","",H5*I5)</f>
        <v>5.6</v>
      </c>
      <c r="K5" s="426">
        <f>IF(J5="","",'Leistungswerte GlasR'!$B$5)</f>
        <v>0</v>
      </c>
      <c r="L5" s="426">
        <f>IF(J5="","",'Leistungswerte GlasR'!$B$6)</f>
        <v>0</v>
      </c>
      <c r="M5" s="426">
        <f>IF(J5="","",'SVS GlasR'!$C$58)</f>
        <v>0</v>
      </c>
      <c r="N5" s="425" t="str">
        <f>IFERROR(IF(M5=0,"",J5/K5*M5),"")</f>
        <v/>
      </c>
      <c r="O5" s="425" t="str">
        <f>IFERROR(IF(M5=0,"",J5/L5*M5),"")</f>
        <v/>
      </c>
    </row>
    <row r="6" spans="1:15" ht="15" customHeight="1" x14ac:dyDescent="0.2">
      <c r="A6" s="424">
        <v>4</v>
      </c>
      <c r="B6" s="502" t="s">
        <v>660</v>
      </c>
      <c r="C6" s="190"/>
      <c r="D6" s="99"/>
      <c r="E6" s="99"/>
      <c r="F6" s="265"/>
      <c r="G6" s="450" t="s">
        <v>597</v>
      </c>
      <c r="H6" s="451">
        <v>2</v>
      </c>
      <c r="I6" s="452">
        <v>2.6</v>
      </c>
      <c r="J6" s="425">
        <f t="shared" ref="J6" si="0">IF(I6="","",H6*I6)</f>
        <v>5.2</v>
      </c>
      <c r="K6" s="426">
        <f>IF(J6="","",'Leistungswerte GlasR'!$B$5)</f>
        <v>0</v>
      </c>
      <c r="L6" s="426">
        <f>IF(J6="","",'Leistungswerte GlasR'!$B$6)</f>
        <v>0</v>
      </c>
      <c r="M6" s="426">
        <f>IF(J6="","",'SVS GlasR'!$C$58)</f>
        <v>0</v>
      </c>
      <c r="N6" s="425" t="str">
        <f t="shared" ref="N6" si="1">IFERROR(IF(M6=0,"",J6/K6*M6),"")</f>
        <v/>
      </c>
      <c r="O6" s="425" t="str">
        <f t="shared" ref="O6" si="2">IFERROR(IF(M6=0,"",J6/L6*M6),"")</f>
        <v/>
      </c>
    </row>
    <row r="9" spans="1:15" ht="15" x14ac:dyDescent="0.25">
      <c r="L9" s="188" t="s">
        <v>9</v>
      </c>
      <c r="M9" s="186"/>
      <c r="N9" s="187">
        <f>SUM(N4:N6)</f>
        <v>0</v>
      </c>
      <c r="O9" s="187"/>
    </row>
    <row r="10" spans="1:15" ht="21" customHeight="1" x14ac:dyDescent="0.25">
      <c r="A10" s="703" t="s">
        <v>787</v>
      </c>
      <c r="B10" s="479"/>
      <c r="C10" s="741"/>
      <c r="D10" s="10"/>
      <c r="L10" s="188"/>
      <c r="M10" s="186"/>
      <c r="N10" s="187"/>
      <c r="O10" s="187"/>
    </row>
    <row r="11" spans="1:15" ht="21" customHeight="1" x14ac:dyDescent="0.25">
      <c r="A11" s="186" t="s">
        <v>788</v>
      </c>
      <c r="B11" s="10"/>
      <c r="C11" s="10"/>
      <c r="D11" s="187">
        <f>C10*'SVS  OL'!$C$56</f>
        <v>0</v>
      </c>
      <c r="L11" s="188" t="s">
        <v>344</v>
      </c>
      <c r="M11" s="186"/>
      <c r="N11" s="187"/>
      <c r="O11" s="187">
        <f>SUM(O4:O6)</f>
        <v>0</v>
      </c>
    </row>
    <row r="14" spans="1:15" ht="45.75" thickBot="1" x14ac:dyDescent="0.25">
      <c r="I14" s="664" t="s">
        <v>281</v>
      </c>
      <c r="J14" s="665" t="s">
        <v>758</v>
      </c>
      <c r="K14" s="666" t="s">
        <v>759</v>
      </c>
      <c r="L14" s="667" t="s">
        <v>760</v>
      </c>
    </row>
    <row r="15" spans="1:15" x14ac:dyDescent="0.2">
      <c r="I15" s="669">
        <v>8</v>
      </c>
      <c r="J15" s="670">
        <f>N9</f>
        <v>0</v>
      </c>
      <c r="K15" s="671"/>
      <c r="L15" s="672">
        <f>I15*J15</f>
        <v>0</v>
      </c>
    </row>
    <row r="16" spans="1:15" ht="15" thickBot="1" x14ac:dyDescent="0.25">
      <c r="I16" s="673">
        <v>12</v>
      </c>
      <c r="J16" s="674"/>
      <c r="K16" s="675">
        <f>O11</f>
        <v>0</v>
      </c>
      <c r="L16" s="676">
        <f>I16*K16</f>
        <v>0</v>
      </c>
    </row>
    <row r="17" spans="9:12" ht="15" x14ac:dyDescent="0.25">
      <c r="I17" s="662" t="s">
        <v>693</v>
      </c>
      <c r="J17" s="663"/>
      <c r="K17" s="661"/>
      <c r="L17" s="668">
        <f>SUM(L15:L16)</f>
        <v>0</v>
      </c>
    </row>
    <row r="35" spans="3:3" ht="21" customHeight="1" x14ac:dyDescent="0.2">
      <c r="C35" s="447"/>
    </row>
    <row r="36" spans="3:3" ht="21" customHeight="1" x14ac:dyDescent="0.2"/>
  </sheetData>
  <sheetProtection password="DFBF" sheet="1" objects="1" scenarios="1" autoFilter="0"/>
  <protectedRanges>
    <protectedRange sqref="K4:L6 C10" name="Bereich1"/>
  </protectedRanges>
  <autoFilter ref="A3:O3"/>
  <mergeCells count="1">
    <mergeCell ref="A1:O1"/>
  </mergeCells>
  <pageMargins left="0.70866141732283472" right="0.70866141732283472" top="0.78740157480314965" bottom="0.78740157480314965" header="0.31496062992125984" footer="0.31496062992125984"/>
  <pageSetup paperSize="9" scale="61" fitToHeight="3" orientation="landscape"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35</vt:i4>
      </vt:variant>
    </vt:vector>
  </HeadingPairs>
  <TitlesOfParts>
    <vt:vector size="35" baseType="lpstr">
      <vt:lpstr>Hinweise zur Kalkulation</vt:lpstr>
      <vt:lpstr>Preisblatt</vt:lpstr>
      <vt:lpstr>SVS GlasR</vt:lpstr>
      <vt:lpstr>SVS  OL</vt:lpstr>
      <vt:lpstr>Leistungswerte GlasR</vt:lpstr>
      <vt:lpstr>Mittelschule Burgau</vt:lpstr>
      <vt:lpstr>Turnhalle MS Burgau</vt:lpstr>
      <vt:lpstr>Grundschule Burgau</vt:lpstr>
      <vt:lpstr>Turnhalle GS Burgau</vt:lpstr>
      <vt:lpstr>Kinderbetreuung Burgau</vt:lpstr>
      <vt:lpstr>Grundschule Unterknöringen</vt:lpstr>
      <vt:lpstr>Turnhalle GS Unterknöringen</vt:lpstr>
      <vt:lpstr>Kindergarten Burgau</vt:lpstr>
      <vt:lpstr>Kinderkrippe Burgau</vt:lpstr>
      <vt:lpstr>Kindergarten Unterknöringen</vt:lpstr>
      <vt:lpstr>Kinderkrippe Unterknöringen</vt:lpstr>
      <vt:lpstr>Jugendtreff</vt:lpstr>
      <vt:lpstr>Rathaus</vt:lpstr>
      <vt:lpstr>Feuerwehr</vt:lpstr>
      <vt:lpstr>Schloss  Museum</vt:lpstr>
      <vt:lpstr>Kläranlage</vt:lpstr>
      <vt:lpstr>Bauhof</vt:lpstr>
      <vt:lpstr>Kulturamt</vt:lpstr>
      <vt:lpstr>Freibad</vt:lpstr>
      <vt:lpstr>Eissporthalle</vt:lpstr>
      <vt:lpstr>Kapuziner Halle</vt:lpstr>
      <vt:lpstr>Stadtarchiv</vt:lpstr>
      <vt:lpstr>Leichenhaus Burgau</vt:lpstr>
      <vt:lpstr>Aussegnungshalle Unterkn.</vt:lpstr>
      <vt:lpstr>Aussegnungshalle Limbach</vt:lpstr>
      <vt:lpstr>Bushaltestelle Stitzweg</vt:lpstr>
      <vt:lpstr>Bushaltestelle GS Unterknör.</vt:lpstr>
      <vt:lpstr>Bushaltestelle Limbach</vt:lpstr>
      <vt:lpstr>Bushaltestelle Großanhausen</vt:lpstr>
      <vt:lpstr>Bushaltestelle Kleinanhausen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Löschberger</dc:creator>
  <cp:lastModifiedBy>Daniela Löschberger</cp:lastModifiedBy>
  <cp:lastPrinted>2016-08-17T07:31:49Z</cp:lastPrinted>
  <dcterms:created xsi:type="dcterms:W3CDTF">2016-05-20T14:48:05Z</dcterms:created>
  <dcterms:modified xsi:type="dcterms:W3CDTF">2016-08-20T08:12:01Z</dcterms:modified>
</cp:coreProperties>
</file>